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Mataji\Desktop\LO QUE AMO HACER\MUJERES CON POWER\2025 CONTRATO UNIDAD SOLIDARIA\INFORMES\INFORME 07 AGOSTO\CTO 132- MONICA LUCIA JIMENEZ - INFORME AGOSTO\EVIDENCIAS AGOSTO\"/>
    </mc:Choice>
  </mc:AlternateContent>
  <xr:revisionPtr revIDLastSave="0" documentId="13_ncr:1_{8F5EC421-2033-46EC-B448-4B22774FB5DD}" xr6:coauthVersionLast="47" xr6:coauthVersionMax="47" xr10:uidLastSave="{00000000-0000-0000-0000-000000000000}"/>
  <bookViews>
    <workbookView xWindow="160" yWindow="10" windowWidth="19040" windowHeight="10070" activeTab="2" xr2:uid="{0B9054E6-5068-47B3-8958-C8EFEFF700A5}"/>
  </bookViews>
  <sheets>
    <sheet name="Instructivo" sheetId="4" r:id="rId1"/>
    <sheet name="Resumen" sheetId="1" r:id="rId2"/>
    <sheet name="Obligaciones" sheetId="2" r:id="rId3"/>
    <sheet name="Productos" sheetId="3" r:id="rId4"/>
    <sheet name="Val" sheetId="5" state="very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6" i="3" l="1"/>
  <c r="V10" i="3"/>
  <c r="V14" i="3"/>
  <c r="V18" i="3"/>
  <c r="V22" i="3"/>
  <c r="V26" i="3"/>
  <c r="V30" i="3"/>
  <c r="V2" i="3"/>
  <c r="FV51" i="2"/>
  <c r="FU51" i="2"/>
  <c r="FV50" i="2"/>
  <c r="FU50" i="2"/>
  <c r="FV49" i="2"/>
  <c r="FU49" i="2"/>
  <c r="FV48" i="2"/>
  <c r="FU48" i="2"/>
  <c r="FV47" i="2"/>
  <c r="FU47" i="2"/>
  <c r="FV46" i="2"/>
  <c r="FU46" i="2"/>
  <c r="FV45" i="2"/>
  <c r="FU45" i="2"/>
  <c r="FV44" i="2"/>
  <c r="FU44" i="2"/>
  <c r="FV43" i="2"/>
  <c r="FU43" i="2"/>
  <c r="FV42" i="2"/>
  <c r="FU42" i="2"/>
  <c r="FV41" i="2"/>
  <c r="FU41" i="2"/>
  <c r="FV40" i="2"/>
  <c r="FU40" i="2"/>
  <c r="FV39" i="2"/>
  <c r="FU39" i="2"/>
  <c r="FV38" i="2"/>
  <c r="FU38" i="2"/>
  <c r="FV37" i="2"/>
  <c r="FU37" i="2"/>
  <c r="FV36" i="2"/>
  <c r="FU36" i="2"/>
  <c r="FV35" i="2"/>
  <c r="FU35" i="2"/>
  <c r="FV34" i="2"/>
  <c r="FU34" i="2"/>
  <c r="FV33" i="2"/>
  <c r="FU33" i="2"/>
  <c r="FV32" i="2"/>
  <c r="FU32" i="2"/>
  <c r="FV31" i="2"/>
  <c r="FU31" i="2"/>
  <c r="FV30" i="2"/>
  <c r="FU30" i="2"/>
  <c r="FV29" i="2"/>
  <c r="FU29" i="2"/>
  <c r="FV28" i="2"/>
  <c r="FU28" i="2"/>
  <c r="FV27" i="2"/>
  <c r="FU27" i="2"/>
  <c r="FV26" i="2"/>
  <c r="FU26" i="2"/>
  <c r="FV25" i="2"/>
  <c r="FU25" i="2"/>
  <c r="FV24" i="2"/>
  <c r="FU24" i="2"/>
  <c r="FV23" i="2"/>
  <c r="FU23" i="2"/>
  <c r="FV22" i="2"/>
  <c r="FU22" i="2"/>
  <c r="FV21" i="2"/>
  <c r="FU21" i="2"/>
  <c r="FV20" i="2"/>
  <c r="FU20" i="2"/>
  <c r="FV19" i="2"/>
  <c r="FU19" i="2"/>
  <c r="FV18" i="2"/>
  <c r="FU18" i="2"/>
  <c r="FV17" i="2"/>
  <c r="FU17" i="2"/>
  <c r="FV16" i="2"/>
  <c r="FU16" i="2"/>
  <c r="FV15" i="2"/>
  <c r="FU15" i="2"/>
  <c r="FV14" i="2"/>
  <c r="FU14" i="2"/>
  <c r="FV13" i="2"/>
  <c r="FU13" i="2"/>
  <c r="FV12" i="2"/>
  <c r="FU12" i="2"/>
  <c r="FV11" i="2"/>
  <c r="FU11" i="2"/>
  <c r="FV10" i="2"/>
  <c r="FU10" i="2"/>
  <c r="FV9" i="2"/>
  <c r="FU9" i="2"/>
  <c r="FV8" i="2"/>
  <c r="FU8" i="2"/>
  <c r="FV7" i="2"/>
  <c r="FU7" i="2"/>
  <c r="FV6" i="2"/>
  <c r="FU6" i="2"/>
  <c r="FV5" i="2"/>
  <c r="FU5" i="2"/>
  <c r="FV4" i="2"/>
  <c r="FU4" i="2"/>
  <c r="FH51" i="2"/>
  <c r="FG51" i="2"/>
  <c r="FH50" i="2"/>
  <c r="FG50" i="2"/>
  <c r="FH49" i="2"/>
  <c r="FG49" i="2"/>
  <c r="FH48" i="2"/>
  <c r="FG48" i="2"/>
  <c r="FH47" i="2"/>
  <c r="FG47" i="2"/>
  <c r="FH46" i="2"/>
  <c r="FG46" i="2"/>
  <c r="FH45" i="2"/>
  <c r="FG45" i="2"/>
  <c r="FH44" i="2"/>
  <c r="FG44" i="2"/>
  <c r="FH43" i="2"/>
  <c r="FG43" i="2"/>
  <c r="FH42" i="2"/>
  <c r="FG42" i="2"/>
  <c r="FH41" i="2"/>
  <c r="FG41" i="2"/>
  <c r="FH40" i="2"/>
  <c r="FG40" i="2"/>
  <c r="FH39" i="2"/>
  <c r="FG39" i="2"/>
  <c r="FH38" i="2"/>
  <c r="FG38" i="2"/>
  <c r="FH37" i="2"/>
  <c r="FG37" i="2"/>
  <c r="FH36" i="2"/>
  <c r="FG36" i="2"/>
  <c r="FH35" i="2"/>
  <c r="FG35" i="2"/>
  <c r="FH34" i="2"/>
  <c r="FG34" i="2"/>
  <c r="FH33" i="2"/>
  <c r="FG33" i="2"/>
  <c r="FH32" i="2"/>
  <c r="FG32" i="2"/>
  <c r="FH31" i="2"/>
  <c r="FG31" i="2"/>
  <c r="FH30" i="2"/>
  <c r="FG30" i="2"/>
  <c r="FH29" i="2"/>
  <c r="FG29" i="2"/>
  <c r="FH28" i="2"/>
  <c r="FG28" i="2"/>
  <c r="FH27" i="2"/>
  <c r="FG27" i="2"/>
  <c r="FH26" i="2"/>
  <c r="FG26" i="2"/>
  <c r="FH25" i="2"/>
  <c r="FG25" i="2"/>
  <c r="FH24" i="2"/>
  <c r="FG24" i="2"/>
  <c r="FH23" i="2"/>
  <c r="FG23" i="2"/>
  <c r="FH22" i="2"/>
  <c r="FG22" i="2"/>
  <c r="FH21" i="2"/>
  <c r="FG21" i="2"/>
  <c r="FH20" i="2"/>
  <c r="FG20" i="2"/>
  <c r="FH19" i="2"/>
  <c r="FG19" i="2"/>
  <c r="FH18" i="2"/>
  <c r="FG18" i="2"/>
  <c r="FH17" i="2"/>
  <c r="FG17" i="2"/>
  <c r="FH16" i="2"/>
  <c r="FG16" i="2"/>
  <c r="FH15" i="2"/>
  <c r="FG15" i="2"/>
  <c r="FH14" i="2"/>
  <c r="FG14" i="2"/>
  <c r="FH13" i="2"/>
  <c r="FG13" i="2"/>
  <c r="FH12" i="2"/>
  <c r="FG12" i="2"/>
  <c r="FH11" i="2"/>
  <c r="FG11" i="2"/>
  <c r="FH10" i="2"/>
  <c r="FG10" i="2"/>
  <c r="FH9" i="2"/>
  <c r="FG9" i="2"/>
  <c r="FH8" i="2"/>
  <c r="FG8" i="2"/>
  <c r="FH7" i="2"/>
  <c r="FG7" i="2"/>
  <c r="FH6" i="2"/>
  <c r="FG6" i="2"/>
  <c r="FH5" i="2"/>
  <c r="FG5" i="2"/>
  <c r="FH4" i="2"/>
  <c r="FG4" i="2"/>
  <c r="ET51" i="2"/>
  <c r="ES51" i="2"/>
  <c r="ET50" i="2"/>
  <c r="ES50" i="2"/>
  <c r="ET49" i="2"/>
  <c r="ES49" i="2"/>
  <c r="ET48" i="2"/>
  <c r="ES48" i="2"/>
  <c r="ET47" i="2"/>
  <c r="ES47" i="2"/>
  <c r="ET46" i="2"/>
  <c r="ES46" i="2"/>
  <c r="ET45" i="2"/>
  <c r="ES45" i="2"/>
  <c r="ET44" i="2"/>
  <c r="ES44" i="2"/>
  <c r="ET43" i="2"/>
  <c r="ES43" i="2"/>
  <c r="ET42" i="2"/>
  <c r="ES42" i="2"/>
  <c r="ET41" i="2"/>
  <c r="ES41" i="2"/>
  <c r="ET40" i="2"/>
  <c r="ES40" i="2"/>
  <c r="ET39" i="2"/>
  <c r="ES39" i="2"/>
  <c r="ET38" i="2"/>
  <c r="ES38" i="2"/>
  <c r="ET37" i="2"/>
  <c r="ES37" i="2"/>
  <c r="ET36" i="2"/>
  <c r="ES36" i="2"/>
  <c r="ET35" i="2"/>
  <c r="ES35" i="2"/>
  <c r="ET34" i="2"/>
  <c r="ES34" i="2"/>
  <c r="ET33" i="2"/>
  <c r="ES33" i="2"/>
  <c r="ET32" i="2"/>
  <c r="ES32" i="2"/>
  <c r="ET31" i="2"/>
  <c r="ES31" i="2"/>
  <c r="ET30" i="2"/>
  <c r="ES30" i="2"/>
  <c r="ET29" i="2"/>
  <c r="ES29" i="2"/>
  <c r="ET28" i="2"/>
  <c r="ES28" i="2"/>
  <c r="ET27" i="2"/>
  <c r="ES27" i="2"/>
  <c r="ET26" i="2"/>
  <c r="ES26" i="2"/>
  <c r="ET25" i="2"/>
  <c r="ES25" i="2"/>
  <c r="ET24" i="2"/>
  <c r="ES24" i="2"/>
  <c r="ET23" i="2"/>
  <c r="ES23" i="2"/>
  <c r="ET22" i="2"/>
  <c r="ES22" i="2"/>
  <c r="ET21" i="2"/>
  <c r="ES21" i="2"/>
  <c r="ET20" i="2"/>
  <c r="ES20" i="2"/>
  <c r="ET19" i="2"/>
  <c r="ES19" i="2"/>
  <c r="ET18" i="2"/>
  <c r="ES18" i="2"/>
  <c r="ET17" i="2"/>
  <c r="ES17" i="2"/>
  <c r="ET16" i="2"/>
  <c r="ES16" i="2"/>
  <c r="ET15" i="2"/>
  <c r="ES15" i="2"/>
  <c r="ET14" i="2"/>
  <c r="ES14" i="2"/>
  <c r="ET13" i="2"/>
  <c r="ES13" i="2"/>
  <c r="ET12" i="2"/>
  <c r="ES12" i="2"/>
  <c r="ET11" i="2"/>
  <c r="ES11" i="2"/>
  <c r="ET10" i="2"/>
  <c r="ES10" i="2"/>
  <c r="ET9" i="2"/>
  <c r="ES9" i="2"/>
  <c r="ET8" i="2"/>
  <c r="ES8" i="2"/>
  <c r="ET7" i="2"/>
  <c r="ES7" i="2"/>
  <c r="ET6" i="2"/>
  <c r="ES6" i="2"/>
  <c r="ET5" i="2"/>
  <c r="ES5" i="2"/>
  <c r="ET4" i="2"/>
  <c r="ES4" i="2"/>
  <c r="EF51" i="2"/>
  <c r="EE51" i="2"/>
  <c r="EF50" i="2"/>
  <c r="EE50" i="2"/>
  <c r="EF49" i="2"/>
  <c r="EE49" i="2"/>
  <c r="EF48" i="2"/>
  <c r="EE48" i="2"/>
  <c r="EF47" i="2"/>
  <c r="EE47" i="2"/>
  <c r="EF46" i="2"/>
  <c r="EE46" i="2"/>
  <c r="EF45" i="2"/>
  <c r="EE45" i="2"/>
  <c r="EF44" i="2"/>
  <c r="EE44" i="2"/>
  <c r="EF43" i="2"/>
  <c r="EE43" i="2"/>
  <c r="EF42" i="2"/>
  <c r="EE42" i="2"/>
  <c r="EF41" i="2"/>
  <c r="EE41" i="2"/>
  <c r="EF40" i="2"/>
  <c r="EE40" i="2"/>
  <c r="EF39" i="2"/>
  <c r="EE39" i="2"/>
  <c r="EF38" i="2"/>
  <c r="EE38" i="2"/>
  <c r="EF37" i="2"/>
  <c r="EE37" i="2"/>
  <c r="EF36" i="2"/>
  <c r="EE36" i="2"/>
  <c r="EF35" i="2"/>
  <c r="EE35" i="2"/>
  <c r="EF34" i="2"/>
  <c r="EE34" i="2"/>
  <c r="EF33" i="2"/>
  <c r="EE33" i="2"/>
  <c r="EF32" i="2"/>
  <c r="EE32" i="2"/>
  <c r="EF31" i="2"/>
  <c r="EE31" i="2"/>
  <c r="EF30" i="2"/>
  <c r="EE30" i="2"/>
  <c r="EF29" i="2"/>
  <c r="EE29" i="2"/>
  <c r="EF28" i="2"/>
  <c r="EE28" i="2"/>
  <c r="EF27" i="2"/>
  <c r="EE27" i="2"/>
  <c r="EF26" i="2"/>
  <c r="EE26" i="2"/>
  <c r="EF25" i="2"/>
  <c r="EE25" i="2"/>
  <c r="EF24" i="2"/>
  <c r="EE24" i="2"/>
  <c r="EF23" i="2"/>
  <c r="EE23" i="2"/>
  <c r="EF22" i="2"/>
  <c r="EE22" i="2"/>
  <c r="EF21" i="2"/>
  <c r="EE21" i="2"/>
  <c r="EF20" i="2"/>
  <c r="EE20" i="2"/>
  <c r="EF19" i="2"/>
  <c r="EE19" i="2"/>
  <c r="EF18" i="2"/>
  <c r="EE18" i="2"/>
  <c r="EF17" i="2"/>
  <c r="EE17" i="2"/>
  <c r="EF16" i="2"/>
  <c r="EE16" i="2"/>
  <c r="EF15" i="2"/>
  <c r="EE15" i="2"/>
  <c r="EF14" i="2"/>
  <c r="EE14" i="2"/>
  <c r="EF13" i="2"/>
  <c r="EE13" i="2"/>
  <c r="EF12" i="2"/>
  <c r="EE12" i="2"/>
  <c r="EF11" i="2"/>
  <c r="EE11" i="2"/>
  <c r="EF10" i="2"/>
  <c r="EE10" i="2"/>
  <c r="EF9" i="2"/>
  <c r="EE9" i="2"/>
  <c r="EF8" i="2"/>
  <c r="EE8" i="2"/>
  <c r="EF7" i="2"/>
  <c r="EE7" i="2"/>
  <c r="EF6" i="2"/>
  <c r="EE6" i="2"/>
  <c r="EF5" i="2"/>
  <c r="EE5" i="2"/>
  <c r="EF4" i="2"/>
  <c r="EE4" i="2"/>
  <c r="DR51" i="2"/>
  <c r="DQ51" i="2"/>
  <c r="DR50" i="2"/>
  <c r="DQ50" i="2"/>
  <c r="DR49" i="2"/>
  <c r="DQ49" i="2"/>
  <c r="DR48" i="2"/>
  <c r="DQ48" i="2"/>
  <c r="DR47" i="2"/>
  <c r="DQ47" i="2"/>
  <c r="DR46" i="2"/>
  <c r="DQ46" i="2"/>
  <c r="DR45" i="2"/>
  <c r="DQ45" i="2"/>
  <c r="DR44" i="2"/>
  <c r="DQ44" i="2"/>
  <c r="DR43" i="2"/>
  <c r="DQ43" i="2"/>
  <c r="DR42" i="2"/>
  <c r="DQ42" i="2"/>
  <c r="DR41" i="2"/>
  <c r="DQ41" i="2"/>
  <c r="DR40" i="2"/>
  <c r="DQ40" i="2"/>
  <c r="DR39" i="2"/>
  <c r="DQ39" i="2"/>
  <c r="DR38" i="2"/>
  <c r="DQ38" i="2"/>
  <c r="DR37" i="2"/>
  <c r="DQ37" i="2"/>
  <c r="DR36" i="2"/>
  <c r="DQ36" i="2"/>
  <c r="DR35" i="2"/>
  <c r="DQ35" i="2"/>
  <c r="DR34" i="2"/>
  <c r="DQ34" i="2"/>
  <c r="DR33" i="2"/>
  <c r="DQ33" i="2"/>
  <c r="DR32" i="2"/>
  <c r="DQ32" i="2"/>
  <c r="DR31" i="2"/>
  <c r="DQ31" i="2"/>
  <c r="DR30" i="2"/>
  <c r="DQ30" i="2"/>
  <c r="DR29" i="2"/>
  <c r="DQ29" i="2"/>
  <c r="DR28" i="2"/>
  <c r="DQ28" i="2"/>
  <c r="DR27" i="2"/>
  <c r="DQ27" i="2"/>
  <c r="DR26" i="2"/>
  <c r="DQ26" i="2"/>
  <c r="DR25" i="2"/>
  <c r="DQ25" i="2"/>
  <c r="DR24" i="2"/>
  <c r="DQ24" i="2"/>
  <c r="DR23" i="2"/>
  <c r="DQ23" i="2"/>
  <c r="DR22" i="2"/>
  <c r="DQ22" i="2"/>
  <c r="DR21" i="2"/>
  <c r="DQ21" i="2"/>
  <c r="DR20" i="2"/>
  <c r="DQ20" i="2"/>
  <c r="DR19" i="2"/>
  <c r="DQ19" i="2"/>
  <c r="DR18" i="2"/>
  <c r="DQ18" i="2"/>
  <c r="DR17" i="2"/>
  <c r="DQ17" i="2"/>
  <c r="DR16" i="2"/>
  <c r="DQ16" i="2"/>
  <c r="DR15" i="2"/>
  <c r="DQ15" i="2"/>
  <c r="DR14" i="2"/>
  <c r="DQ14" i="2"/>
  <c r="DR13" i="2"/>
  <c r="DQ13" i="2"/>
  <c r="DR12" i="2"/>
  <c r="DQ12" i="2"/>
  <c r="DR11" i="2"/>
  <c r="DQ11" i="2"/>
  <c r="DR10" i="2"/>
  <c r="DQ10" i="2"/>
  <c r="DR9" i="2"/>
  <c r="DQ9" i="2"/>
  <c r="DR8" i="2"/>
  <c r="DQ8" i="2"/>
  <c r="DR7" i="2"/>
  <c r="DQ7" i="2"/>
  <c r="DR6" i="2"/>
  <c r="DQ6" i="2"/>
  <c r="DR5" i="2"/>
  <c r="DQ5" i="2"/>
  <c r="DR4" i="2"/>
  <c r="DQ4" i="2"/>
  <c r="DD51" i="2"/>
  <c r="DC51" i="2"/>
  <c r="DD50" i="2"/>
  <c r="DC50" i="2"/>
  <c r="DD49" i="2"/>
  <c r="DC49" i="2"/>
  <c r="DD48" i="2"/>
  <c r="DC48" i="2"/>
  <c r="DD47" i="2"/>
  <c r="DC47" i="2"/>
  <c r="DD46" i="2"/>
  <c r="DC46" i="2"/>
  <c r="DD45" i="2"/>
  <c r="DC45" i="2"/>
  <c r="DD44" i="2"/>
  <c r="DC44" i="2"/>
  <c r="DD43" i="2"/>
  <c r="DC43" i="2"/>
  <c r="DD42" i="2"/>
  <c r="DC42" i="2"/>
  <c r="DD41" i="2"/>
  <c r="DC41" i="2"/>
  <c r="DD40" i="2"/>
  <c r="DC40" i="2"/>
  <c r="DD39" i="2"/>
  <c r="DC39" i="2"/>
  <c r="DD38" i="2"/>
  <c r="DC38" i="2"/>
  <c r="DD37" i="2"/>
  <c r="DC37" i="2"/>
  <c r="DD36" i="2"/>
  <c r="DC36" i="2"/>
  <c r="DD35" i="2"/>
  <c r="DC35" i="2"/>
  <c r="DD34" i="2"/>
  <c r="DC34" i="2"/>
  <c r="DD33" i="2"/>
  <c r="DC33" i="2"/>
  <c r="DD32" i="2"/>
  <c r="DC32" i="2"/>
  <c r="DD31" i="2"/>
  <c r="DC31" i="2"/>
  <c r="DD30" i="2"/>
  <c r="DC30" i="2"/>
  <c r="DD29" i="2"/>
  <c r="DC29" i="2"/>
  <c r="DD28" i="2"/>
  <c r="DC28" i="2"/>
  <c r="DD27" i="2"/>
  <c r="DC27" i="2"/>
  <c r="DD26" i="2"/>
  <c r="DC26" i="2"/>
  <c r="DD25" i="2"/>
  <c r="DC25" i="2"/>
  <c r="DD24" i="2"/>
  <c r="DC24" i="2"/>
  <c r="DD23" i="2"/>
  <c r="DC23" i="2"/>
  <c r="DD22" i="2"/>
  <c r="DC22" i="2"/>
  <c r="DD21" i="2"/>
  <c r="DC21" i="2"/>
  <c r="DD20" i="2"/>
  <c r="DC20" i="2"/>
  <c r="DD19" i="2"/>
  <c r="DC19" i="2"/>
  <c r="DD18" i="2"/>
  <c r="DC18" i="2"/>
  <c r="DD17" i="2"/>
  <c r="DC17" i="2"/>
  <c r="DD16" i="2"/>
  <c r="DC16" i="2"/>
  <c r="DD15" i="2"/>
  <c r="DC15" i="2"/>
  <c r="DD14" i="2"/>
  <c r="DC14" i="2"/>
  <c r="DD13" i="2"/>
  <c r="DC13" i="2"/>
  <c r="DD12" i="2"/>
  <c r="DC12" i="2"/>
  <c r="DD11" i="2"/>
  <c r="DC11" i="2"/>
  <c r="DD10" i="2"/>
  <c r="DC10" i="2"/>
  <c r="DD9" i="2"/>
  <c r="DC9" i="2"/>
  <c r="DD8" i="2"/>
  <c r="DC8" i="2"/>
  <c r="DD7" i="2"/>
  <c r="DC7" i="2"/>
  <c r="DD6" i="2"/>
  <c r="DC6" i="2"/>
  <c r="DD5" i="2"/>
  <c r="DC5" i="2"/>
  <c r="DD4" i="2"/>
  <c r="DC4" i="2"/>
  <c r="CP51" i="2"/>
  <c r="CO51" i="2"/>
  <c r="CP50" i="2"/>
  <c r="CO50" i="2"/>
  <c r="CP49" i="2"/>
  <c r="CO49" i="2"/>
  <c r="CP48" i="2"/>
  <c r="CO48" i="2"/>
  <c r="CP47" i="2"/>
  <c r="CO47" i="2"/>
  <c r="CP46" i="2"/>
  <c r="CO46" i="2"/>
  <c r="CP45" i="2"/>
  <c r="CO45" i="2"/>
  <c r="CP44" i="2"/>
  <c r="CO44" i="2"/>
  <c r="CP43" i="2"/>
  <c r="CO43" i="2"/>
  <c r="CP42" i="2"/>
  <c r="CO42" i="2"/>
  <c r="CP41" i="2"/>
  <c r="CO41" i="2"/>
  <c r="CP40" i="2"/>
  <c r="CO40" i="2"/>
  <c r="CP39" i="2"/>
  <c r="CO39" i="2"/>
  <c r="CP38" i="2"/>
  <c r="CO38" i="2"/>
  <c r="CP37" i="2"/>
  <c r="CO37" i="2"/>
  <c r="CP36" i="2"/>
  <c r="CO36" i="2"/>
  <c r="CP35" i="2"/>
  <c r="CO35" i="2"/>
  <c r="CP34" i="2"/>
  <c r="CO34" i="2"/>
  <c r="CP33" i="2"/>
  <c r="CO33" i="2"/>
  <c r="CP32" i="2"/>
  <c r="CO32" i="2"/>
  <c r="CP31" i="2"/>
  <c r="CO31" i="2"/>
  <c r="CP30" i="2"/>
  <c r="CO30" i="2"/>
  <c r="CP29" i="2"/>
  <c r="CO29" i="2"/>
  <c r="CP28" i="2"/>
  <c r="CO28" i="2"/>
  <c r="CP27" i="2"/>
  <c r="CO27" i="2"/>
  <c r="CP26" i="2"/>
  <c r="CO26" i="2"/>
  <c r="CP25" i="2"/>
  <c r="CO25" i="2"/>
  <c r="CP24" i="2"/>
  <c r="CO24" i="2"/>
  <c r="CP23" i="2"/>
  <c r="CO23" i="2"/>
  <c r="CP22" i="2"/>
  <c r="CO22" i="2"/>
  <c r="CP21" i="2"/>
  <c r="CO21" i="2"/>
  <c r="CP20" i="2"/>
  <c r="CO20" i="2"/>
  <c r="CP19" i="2"/>
  <c r="CO19" i="2"/>
  <c r="CP18" i="2"/>
  <c r="CO18" i="2"/>
  <c r="CP17" i="2"/>
  <c r="CO17" i="2"/>
  <c r="CP16" i="2"/>
  <c r="CO16" i="2"/>
  <c r="CP15" i="2"/>
  <c r="CO15" i="2"/>
  <c r="CP14" i="2"/>
  <c r="CO14" i="2"/>
  <c r="CP13" i="2"/>
  <c r="CO13" i="2"/>
  <c r="CP12" i="2"/>
  <c r="CO12" i="2"/>
  <c r="CP11" i="2"/>
  <c r="CO11" i="2"/>
  <c r="CP10" i="2"/>
  <c r="CO10" i="2"/>
  <c r="CP9" i="2"/>
  <c r="CO9" i="2"/>
  <c r="CP8" i="2"/>
  <c r="CO8" i="2"/>
  <c r="CP7" i="2"/>
  <c r="CO7" i="2"/>
  <c r="CP6" i="2"/>
  <c r="CO6" i="2"/>
  <c r="CP5" i="2"/>
  <c r="CO5" i="2"/>
  <c r="CO4" i="2"/>
  <c r="CP4" i="2" s="1"/>
  <c r="CB51" i="2"/>
  <c r="CA51" i="2"/>
  <c r="CB50" i="2"/>
  <c r="CA50" i="2"/>
  <c r="CB49" i="2"/>
  <c r="CA49" i="2"/>
  <c r="CB48" i="2"/>
  <c r="CA48" i="2"/>
  <c r="CB47" i="2"/>
  <c r="CA47" i="2"/>
  <c r="CB46" i="2"/>
  <c r="CA46" i="2"/>
  <c r="CB45" i="2"/>
  <c r="CA45" i="2"/>
  <c r="CB44" i="2"/>
  <c r="CA44" i="2"/>
  <c r="CB43" i="2"/>
  <c r="CA43" i="2"/>
  <c r="CB42" i="2"/>
  <c r="CA42" i="2"/>
  <c r="CB41" i="2"/>
  <c r="CA41" i="2"/>
  <c r="CB40" i="2"/>
  <c r="CA40" i="2"/>
  <c r="CB39" i="2"/>
  <c r="CA39" i="2"/>
  <c r="CB38" i="2"/>
  <c r="CA38" i="2"/>
  <c r="CB37" i="2"/>
  <c r="CA37" i="2"/>
  <c r="CB36" i="2"/>
  <c r="CA36" i="2"/>
  <c r="CB35" i="2"/>
  <c r="CA35" i="2"/>
  <c r="CB34" i="2"/>
  <c r="CA34" i="2"/>
  <c r="CB33" i="2"/>
  <c r="CA33" i="2"/>
  <c r="CB32" i="2"/>
  <c r="CA32" i="2"/>
  <c r="CB31" i="2"/>
  <c r="CA31" i="2"/>
  <c r="CB30" i="2"/>
  <c r="CA30" i="2"/>
  <c r="CB29" i="2"/>
  <c r="CA29" i="2"/>
  <c r="CB28" i="2"/>
  <c r="CA28" i="2"/>
  <c r="CB27" i="2"/>
  <c r="CA27" i="2"/>
  <c r="CB26" i="2"/>
  <c r="CA26" i="2"/>
  <c r="CB25" i="2"/>
  <c r="CA25" i="2"/>
  <c r="CB24" i="2"/>
  <c r="CA24" i="2"/>
  <c r="CB23" i="2"/>
  <c r="CA23" i="2"/>
  <c r="CB22" i="2"/>
  <c r="CA22" i="2"/>
  <c r="CB21" i="2"/>
  <c r="CA21" i="2"/>
  <c r="CB20" i="2"/>
  <c r="CA20" i="2"/>
  <c r="CB19" i="2"/>
  <c r="CA19" i="2"/>
  <c r="CB18" i="2"/>
  <c r="CA18" i="2"/>
  <c r="CB17" i="2"/>
  <c r="CA17" i="2"/>
  <c r="CB16" i="2"/>
  <c r="CA16" i="2"/>
  <c r="CB15" i="2"/>
  <c r="CA15" i="2"/>
  <c r="CB14" i="2"/>
  <c r="CA14" i="2"/>
  <c r="CB13" i="2"/>
  <c r="CA13" i="2"/>
  <c r="CB12" i="2"/>
  <c r="CA12" i="2"/>
  <c r="CB11" i="2"/>
  <c r="CA11" i="2"/>
  <c r="CB10" i="2"/>
  <c r="CA10" i="2"/>
  <c r="CB9" i="2"/>
  <c r="CA9" i="2"/>
  <c r="CB8" i="2"/>
  <c r="CA8" i="2"/>
  <c r="CB7" i="2"/>
  <c r="CA7" i="2"/>
  <c r="CB6" i="2"/>
  <c r="CA6" i="2"/>
  <c r="CB5" i="2"/>
  <c r="CA5" i="2"/>
  <c r="CB4" i="2"/>
  <c r="CA4" i="2"/>
  <c r="BN51" i="2"/>
  <c r="BM51" i="2"/>
  <c r="BN50" i="2"/>
  <c r="BM50" i="2"/>
  <c r="BN49" i="2"/>
  <c r="BM49" i="2"/>
  <c r="BN48" i="2"/>
  <c r="BM48" i="2"/>
  <c r="BN47" i="2"/>
  <c r="BM47" i="2"/>
  <c r="BN46" i="2"/>
  <c r="BM46" i="2"/>
  <c r="BN45" i="2"/>
  <c r="BM45" i="2"/>
  <c r="BN44" i="2"/>
  <c r="BM44" i="2"/>
  <c r="BN43" i="2"/>
  <c r="BM43" i="2"/>
  <c r="BN42" i="2"/>
  <c r="BM42" i="2"/>
  <c r="BN41" i="2"/>
  <c r="BM41" i="2"/>
  <c r="BN40" i="2"/>
  <c r="BM40" i="2"/>
  <c r="BN39" i="2"/>
  <c r="BM39" i="2"/>
  <c r="BN38" i="2"/>
  <c r="BM38" i="2"/>
  <c r="BN37" i="2"/>
  <c r="BM37" i="2"/>
  <c r="BN36" i="2"/>
  <c r="BM36" i="2"/>
  <c r="BN35" i="2"/>
  <c r="BM35" i="2"/>
  <c r="BN34" i="2"/>
  <c r="BM34" i="2"/>
  <c r="BN33" i="2"/>
  <c r="BM33" i="2"/>
  <c r="BN32" i="2"/>
  <c r="BM32" i="2"/>
  <c r="BN31" i="2"/>
  <c r="BM31" i="2"/>
  <c r="BN30" i="2"/>
  <c r="BM30" i="2"/>
  <c r="BN29" i="2"/>
  <c r="BM29" i="2"/>
  <c r="BN28" i="2"/>
  <c r="BM28" i="2"/>
  <c r="BN27" i="2"/>
  <c r="BM27" i="2"/>
  <c r="BN26" i="2"/>
  <c r="BM26" i="2"/>
  <c r="BN25" i="2"/>
  <c r="BM25" i="2"/>
  <c r="BN24" i="2"/>
  <c r="BM24" i="2"/>
  <c r="BN23" i="2"/>
  <c r="BM23" i="2"/>
  <c r="BN22" i="2"/>
  <c r="BM22" i="2"/>
  <c r="BN21" i="2"/>
  <c r="BM21" i="2"/>
  <c r="BN20" i="2"/>
  <c r="BM20" i="2"/>
  <c r="BN19" i="2"/>
  <c r="BM19" i="2"/>
  <c r="BN18" i="2"/>
  <c r="BM18" i="2"/>
  <c r="BN17" i="2"/>
  <c r="BM17" i="2"/>
  <c r="BN16" i="2"/>
  <c r="BM16" i="2"/>
  <c r="BN15" i="2"/>
  <c r="BM15" i="2"/>
  <c r="BN14" i="2"/>
  <c r="BM14" i="2"/>
  <c r="BN13" i="2"/>
  <c r="BM13" i="2"/>
  <c r="BN12" i="2"/>
  <c r="BM12" i="2"/>
  <c r="BN11" i="2"/>
  <c r="BM11" i="2"/>
  <c r="BN10" i="2"/>
  <c r="BM10" i="2"/>
  <c r="BN9" i="2"/>
  <c r="BM9" i="2"/>
  <c r="BN8" i="2"/>
  <c r="BM8" i="2"/>
  <c r="BN7" i="2"/>
  <c r="BM7" i="2"/>
  <c r="BN6" i="2"/>
  <c r="BM6" i="2"/>
  <c r="BN5" i="2"/>
  <c r="BM5" i="2"/>
  <c r="BN4" i="2"/>
  <c r="BM4" i="2"/>
  <c r="AZ51" i="2"/>
  <c r="AY51" i="2"/>
  <c r="AZ50" i="2"/>
  <c r="AY50" i="2"/>
  <c r="AZ49" i="2"/>
  <c r="AY49" i="2"/>
  <c r="AZ48" i="2"/>
  <c r="AY48" i="2"/>
  <c r="AZ47" i="2"/>
  <c r="AY47" i="2"/>
  <c r="AZ46" i="2"/>
  <c r="AY46" i="2"/>
  <c r="AZ45" i="2"/>
  <c r="AY45" i="2"/>
  <c r="AZ44" i="2"/>
  <c r="AY44" i="2"/>
  <c r="AZ43" i="2"/>
  <c r="AY43" i="2"/>
  <c r="AZ42" i="2"/>
  <c r="AY42" i="2"/>
  <c r="AZ41" i="2"/>
  <c r="AY41" i="2"/>
  <c r="AZ40" i="2"/>
  <c r="AY40" i="2"/>
  <c r="AZ39" i="2"/>
  <c r="AY39" i="2"/>
  <c r="AZ38" i="2"/>
  <c r="AY38" i="2"/>
  <c r="AZ37" i="2"/>
  <c r="AY37" i="2"/>
  <c r="AZ36" i="2"/>
  <c r="AY36" i="2"/>
  <c r="AZ35" i="2"/>
  <c r="AY35" i="2"/>
  <c r="AZ34" i="2"/>
  <c r="AY34" i="2"/>
  <c r="AZ33" i="2"/>
  <c r="AY33" i="2"/>
  <c r="AZ32" i="2"/>
  <c r="AY32" i="2"/>
  <c r="AZ31" i="2"/>
  <c r="AY31" i="2"/>
  <c r="AZ30" i="2"/>
  <c r="AY30" i="2"/>
  <c r="AZ29" i="2"/>
  <c r="AY29" i="2"/>
  <c r="AZ28" i="2"/>
  <c r="AY28" i="2"/>
  <c r="AZ27" i="2"/>
  <c r="AY27" i="2"/>
  <c r="AZ26" i="2"/>
  <c r="AY26" i="2"/>
  <c r="AZ25" i="2"/>
  <c r="AY25" i="2"/>
  <c r="AZ24" i="2"/>
  <c r="AY24" i="2"/>
  <c r="AZ23" i="2"/>
  <c r="AY23" i="2"/>
  <c r="AZ22" i="2"/>
  <c r="AY22" i="2"/>
  <c r="AZ21" i="2"/>
  <c r="AY21" i="2"/>
  <c r="AZ20" i="2"/>
  <c r="AY20" i="2"/>
  <c r="AZ19" i="2"/>
  <c r="AY19" i="2"/>
  <c r="AZ18" i="2"/>
  <c r="AY18" i="2"/>
  <c r="AZ17" i="2"/>
  <c r="AY17" i="2"/>
  <c r="AZ16" i="2"/>
  <c r="AY16" i="2"/>
  <c r="AZ15" i="2"/>
  <c r="AY15" i="2"/>
  <c r="AZ14" i="2"/>
  <c r="AY14" i="2"/>
  <c r="AZ13" i="2"/>
  <c r="AY13" i="2"/>
  <c r="AZ12" i="2"/>
  <c r="AY12" i="2"/>
  <c r="AZ11" i="2"/>
  <c r="AY11" i="2"/>
  <c r="AZ10" i="2"/>
  <c r="AY10" i="2"/>
  <c r="AZ9" i="2"/>
  <c r="AY9" i="2"/>
  <c r="AZ8" i="2"/>
  <c r="AY8" i="2"/>
  <c r="AZ7" i="2"/>
  <c r="AY7" i="2"/>
  <c r="AZ6" i="2"/>
  <c r="AY6" i="2"/>
  <c r="AZ5" i="2"/>
  <c r="AY5" i="2"/>
  <c r="AY4" i="2"/>
  <c r="AZ4" i="2" s="1"/>
  <c r="AL51" i="2"/>
  <c r="AK51" i="2"/>
  <c r="AL50" i="2"/>
  <c r="AK50" i="2"/>
  <c r="AL49" i="2"/>
  <c r="AK49" i="2"/>
  <c r="AL48" i="2"/>
  <c r="AK48" i="2"/>
  <c r="AL47" i="2"/>
  <c r="AK47" i="2"/>
  <c r="AL46" i="2"/>
  <c r="AK46" i="2"/>
  <c r="AL45" i="2"/>
  <c r="AK45" i="2"/>
  <c r="AL44" i="2"/>
  <c r="AK44" i="2"/>
  <c r="AL43" i="2"/>
  <c r="AK43" i="2"/>
  <c r="AL42" i="2"/>
  <c r="AK42" i="2"/>
  <c r="AL41" i="2"/>
  <c r="AK41" i="2"/>
  <c r="AL40" i="2"/>
  <c r="AK40" i="2"/>
  <c r="AL39" i="2"/>
  <c r="AK39" i="2"/>
  <c r="AL38" i="2"/>
  <c r="AK38" i="2"/>
  <c r="AL37" i="2"/>
  <c r="AK37" i="2"/>
  <c r="AL36" i="2"/>
  <c r="AK36" i="2"/>
  <c r="AL35" i="2"/>
  <c r="AK35" i="2"/>
  <c r="AL34" i="2"/>
  <c r="AK34" i="2"/>
  <c r="AL33" i="2"/>
  <c r="AK33" i="2"/>
  <c r="AL32" i="2"/>
  <c r="AK32" i="2"/>
  <c r="AL31" i="2"/>
  <c r="AK31" i="2"/>
  <c r="AL30" i="2"/>
  <c r="AK30" i="2"/>
  <c r="AL29" i="2"/>
  <c r="AK29" i="2"/>
  <c r="AL28" i="2"/>
  <c r="AK28" i="2"/>
  <c r="AL27" i="2"/>
  <c r="AK27" i="2"/>
  <c r="AL26" i="2"/>
  <c r="AK26" i="2"/>
  <c r="AL25" i="2"/>
  <c r="AK25" i="2"/>
  <c r="AL24" i="2"/>
  <c r="AK24" i="2"/>
  <c r="AL23" i="2"/>
  <c r="AK23" i="2"/>
  <c r="AL22" i="2"/>
  <c r="AK22" i="2"/>
  <c r="AL21" i="2"/>
  <c r="AK21" i="2"/>
  <c r="AL20" i="2"/>
  <c r="AK20" i="2"/>
  <c r="AL19" i="2"/>
  <c r="AK19" i="2"/>
  <c r="AL18" i="2"/>
  <c r="AK18" i="2"/>
  <c r="AL17" i="2"/>
  <c r="AK17" i="2"/>
  <c r="AL16" i="2"/>
  <c r="AK16" i="2"/>
  <c r="AL15" i="2"/>
  <c r="AK15" i="2"/>
  <c r="AL14" i="2"/>
  <c r="AK14" i="2"/>
  <c r="AL13" i="2"/>
  <c r="AK13" i="2"/>
  <c r="AL12" i="2"/>
  <c r="AK12" i="2"/>
  <c r="AL11" i="2"/>
  <c r="AK11" i="2"/>
  <c r="AL10" i="2"/>
  <c r="AK10" i="2"/>
  <c r="AL9" i="2"/>
  <c r="AK9" i="2"/>
  <c r="AL8" i="2"/>
  <c r="AK8" i="2"/>
  <c r="AL7" i="2"/>
  <c r="AK7" i="2"/>
  <c r="AL6" i="2"/>
  <c r="AK6" i="2"/>
  <c r="AL5" i="2"/>
  <c r="AK5" i="2"/>
  <c r="AK4" i="2"/>
  <c r="AL4" i="2" s="1"/>
  <c r="W6" i="2"/>
  <c r="X6" i="2"/>
  <c r="W7" i="2"/>
  <c r="X7" i="2"/>
  <c r="W8" i="2"/>
  <c r="X8" i="2" s="1"/>
  <c r="W9" i="2"/>
  <c r="X9" i="2"/>
  <c r="W10" i="2"/>
  <c r="X10" i="2"/>
  <c r="W11" i="2"/>
  <c r="X11" i="2"/>
  <c r="W12" i="2"/>
  <c r="X12" i="2"/>
  <c r="W13" i="2"/>
  <c r="X13" i="2"/>
  <c r="W14" i="2"/>
  <c r="X14" i="2"/>
  <c r="W15" i="2"/>
  <c r="X15" i="2"/>
  <c r="W16" i="2"/>
  <c r="X16" i="2"/>
  <c r="W17" i="2"/>
  <c r="X17" i="2"/>
  <c r="W18" i="2"/>
  <c r="X18" i="2"/>
  <c r="W19" i="2"/>
  <c r="X19" i="2"/>
  <c r="W20" i="2"/>
  <c r="X20" i="2"/>
  <c r="W21" i="2"/>
  <c r="X21" i="2"/>
  <c r="W22" i="2"/>
  <c r="X22" i="2"/>
  <c r="W23" i="2"/>
  <c r="X23" i="2"/>
  <c r="W24" i="2"/>
  <c r="X24" i="2"/>
  <c r="W25" i="2"/>
  <c r="X25" i="2"/>
  <c r="W26" i="2"/>
  <c r="X26" i="2"/>
  <c r="W27" i="2"/>
  <c r="X27" i="2"/>
  <c r="W28" i="2"/>
  <c r="X28" i="2"/>
  <c r="W29" i="2"/>
  <c r="X29" i="2"/>
  <c r="W30" i="2"/>
  <c r="X30" i="2"/>
  <c r="W31" i="2"/>
  <c r="X31" i="2"/>
  <c r="W32" i="2"/>
  <c r="X32" i="2"/>
  <c r="W33" i="2"/>
  <c r="X33" i="2"/>
  <c r="W34" i="2"/>
  <c r="X34" i="2"/>
  <c r="W35" i="2"/>
  <c r="X35" i="2"/>
  <c r="W36" i="2"/>
  <c r="X36" i="2"/>
  <c r="W37" i="2"/>
  <c r="X37" i="2"/>
  <c r="W38" i="2"/>
  <c r="X38" i="2"/>
  <c r="W39" i="2"/>
  <c r="X39" i="2"/>
  <c r="W40" i="2"/>
  <c r="X40" i="2"/>
  <c r="W41" i="2"/>
  <c r="X41" i="2"/>
  <c r="W42" i="2"/>
  <c r="X42" i="2"/>
  <c r="W43" i="2"/>
  <c r="X43" i="2"/>
  <c r="W44" i="2"/>
  <c r="X44" i="2"/>
  <c r="W45" i="2"/>
  <c r="X45" i="2"/>
  <c r="W46" i="2"/>
  <c r="X46" i="2"/>
  <c r="W47" i="2"/>
  <c r="X47" i="2"/>
  <c r="W48" i="2"/>
  <c r="X48" i="2"/>
  <c r="W49" i="2"/>
  <c r="X49" i="2"/>
  <c r="W50" i="2"/>
  <c r="X50" i="2"/>
  <c r="W51" i="2"/>
  <c r="X51" i="2" s="1"/>
  <c r="I25" i="1" l="1"/>
  <c r="W5" i="2"/>
  <c r="X5" i="2" s="1"/>
  <c r="W4" i="2"/>
  <c r="X4" i="2" s="1"/>
  <c r="FQ2" i="2" l="1"/>
  <c r="B64" i="2" s="1"/>
  <c r="FC2" i="2"/>
  <c r="B63" i="2" s="1"/>
  <c r="EA2" i="2"/>
  <c r="B61" i="2" s="1"/>
  <c r="DM2" i="2"/>
  <c r="B60" i="2" s="1"/>
  <c r="CY2" i="2"/>
  <c r="B59" i="2" s="1"/>
  <c r="CK2" i="2"/>
  <c r="B58" i="2" s="1"/>
  <c r="BW2" i="2"/>
  <c r="B57" i="2" s="1"/>
  <c r="BI2" i="2"/>
  <c r="B56" i="2" s="1"/>
  <c r="AU2" i="2"/>
  <c r="B55" i="2" s="1"/>
  <c r="AG2" i="2"/>
  <c r="B54" i="2" s="1"/>
  <c r="EO2" i="2"/>
  <c r="B62" i="2" s="1"/>
  <c r="S2" i="2"/>
  <c r="B53"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<sst xmlns="http://schemas.openxmlformats.org/spreadsheetml/2006/main" count="289" uniqueCount="145">
  <si>
    <t>Plan de Trabajo</t>
  </si>
  <si>
    <t>Contratista</t>
  </si>
  <si>
    <t># de Contrato</t>
  </si>
  <si>
    <t>Lugar de Ejecución</t>
  </si>
  <si>
    <t>Objeto Contractual</t>
  </si>
  <si>
    <t>Obligaciones Específicas</t>
  </si>
  <si>
    <t>Actividades</t>
  </si>
  <si>
    <t>Meta</t>
  </si>
  <si>
    <t>Avance</t>
  </si>
  <si>
    <t>%</t>
  </si>
  <si>
    <t>Pond</t>
  </si>
  <si>
    <t>Enero</t>
  </si>
  <si>
    <t>Febrero</t>
  </si>
  <si>
    <t>Diciembre</t>
  </si>
  <si>
    <t>Marzo</t>
  </si>
  <si>
    <t>Abril</t>
  </si>
  <si>
    <t>Mayo</t>
  </si>
  <si>
    <t>Junio</t>
  </si>
  <si>
    <t>Julio</t>
  </si>
  <si>
    <t>Agosto</t>
  </si>
  <si>
    <t>Septiembre</t>
  </si>
  <si>
    <t>Octubre</t>
  </si>
  <si>
    <t>Noviembre</t>
  </si>
  <si>
    <t>Porcentaje de Cumplimiento</t>
  </si>
  <si>
    <t>Productos</t>
  </si>
  <si>
    <t>Insumos / Actividades / Entregas Parciales</t>
  </si>
  <si>
    <t>✔</t>
  </si>
  <si>
    <t>Avance Total en Generación de Productos</t>
  </si>
  <si>
    <t>(Registre máximo 4 actividades mensuales por obligación)</t>
  </si>
  <si>
    <t>Instructivo Herramienta Plan de Trabajo</t>
  </si>
  <si>
    <t>1. Complete la información de la Hoja "Resumen" con los datos de ejecución del contrato. Esta acción se realiza una única vez</t>
  </si>
  <si>
    <t>2. Escriba las obligacciones específicas de su contrato en la hoja "Obligaciones", estas obligaciones se especifican en el anexo contractual descargable desde el SECOP. Esta acción se realiza una única vez</t>
  </si>
  <si>
    <t>3. Para el registro de las obligaciones se generan 12 campos de registro, si la cantidad de obligaciones de su contrato es menor oculte la celdas sobrantes seleccionandolas, dando click derecho sobre las filas correspondientes y escogiendo la opción ocultar. Esta acción se realiza una única vez</t>
  </si>
  <si>
    <t>4. Defina las actividades a realizar por cada una de las obligaciones para el mes correspondiente y su respectiva meta. Esta acción debe repetirse en los primeros 5 días de cada mes durante todo el tiempo que dure la contratación y debe validarse con el lider / supervisor del contrato.</t>
  </si>
  <si>
    <t>Mes</t>
  </si>
  <si>
    <t>5. A partir del segundo mes reporte el avance con respecto a las metas propuestas en las actividades planteadas el mes anterior.</t>
  </si>
  <si>
    <t>6. Registre los productos definidos en el contrato en la hoja "Productos"; al igual que con las obligaciones oculte las filas que no sean necesarias.</t>
  </si>
  <si>
    <t>7. Para cada producto establezca si existe alguna entrega parcial o intermedia en la generación de dicho producto y el mes para el que se espera tener dicho avance parcial; en caso de no existir ninguna entrega intermedia escriba nuevamente el nombre del producto indicando el mes de entrega.</t>
  </si>
  <si>
    <t>8. A partir del segundo mes marque las entregas parciales que se vayan cumpliendo según lo proyectado</t>
  </si>
  <si>
    <t>9. Remita este documento anexo al informe mensual.</t>
  </si>
  <si>
    <t>LUCIA JIMENEZ GUATIBONZA</t>
  </si>
  <si>
    <t>CPS- 132 DE 2025</t>
  </si>
  <si>
    <t>BOGOTÁ</t>
  </si>
  <si>
    <t>Prestar servicios profesionales, con plena autonomía técnica y administrativa, para realizar acciones dirigidas al Fomento, fortalecimiento, seguimiento y evaluación de las organizaciones, redes y circuitos de la economía solidaria, popular, comunitaria y
social, teniendo en cuenta los enfoques diferenciales y poblaciones, promoviendo escenarios de articulación e integración en el marco de la implementación de la Agenda de Asociatividad Solidaria para la Paz, el Sistema de Educación para la Asociatividad Solidaria – SEAS, y los demás programas, estrategias y planes que defina la
Unidad Solidaria en el territorio asignado.</t>
  </si>
  <si>
    <t>Elaborar de Informes mensuales de carácter cualitativo y cuantitativo, con el seguimiento a la gestión realizada en la localidad o el territorio asignado, de la articulación de las organizaciones del sector con la oferta y programas de entidades públicas y actores de cooperación.</t>
  </si>
  <si>
    <t>Participar en escenarios de planeación y  seguimiento establecidos por la entidad a nivel local o departamental.</t>
  </si>
  <si>
    <t>Gestionar las convocatorias, logística y difusión de los espacios y
eventos institucionales que la entidad lidere en la localidad o el departamento asignado, de manera coordinada con el líder de la región.</t>
  </si>
  <si>
    <t>Apoyar las acciones de supervisión que le sean asignados en las condiciones que
para ellos sean definidas.</t>
  </si>
  <si>
    <t>Diligenciar y retroalimentar las herramientas y documentos t de reporte de información de la gestión local o departamental que le sean requeridos para informes internos y externos bajo los lineamientos de la dirección técnica de desarrollo.</t>
  </si>
  <si>
    <t>Participar en mesas, espacios, encuentros, reuniones y demás escenarios de carácter técnico, que permitan el impulso del fomento de organizaciones, redes y circuitos solidarios, apoyando la sistematización de los compromisos generados en la localidad o departamento asignado, para su posterior seguimiento.</t>
  </si>
  <si>
    <t>Articular y gestionar la implementación de la Agenda de Asociatividad Solidaria para la Paz con los diferentes actores e instituciones locales, regionales y nacionales en el territorio asignado.</t>
  </si>
  <si>
    <t>Realizar seguimiento y reporte local o departamental de los compromisos institucionales adquiridos por la entidad, con los diferentes actores del sector y la institucionalidad pública nacional, territorial y local.</t>
  </si>
  <si>
    <t xml:space="preserve">  Acompañar los procesos de creación, fomento e integración de las organizaciones solidarias, redes y circuitos, así como la implementación del SEAS y las redes de
comunicación solidaria identificadas en el territorio o que le sean asignadas por la dirección nacional o la dirección de desarrollo según el caso.</t>
  </si>
  <si>
    <t xml:space="preserve"> Realizar seguimiento local o departamental al estado de avance de los circuitos asociativos solidarios, organizaciones y redes, agenda de Asociatividad Solidaria para la Paz, Consejos Pedagógicos, SEAS y redes de medios alternativos, comunitarios y digitales existentes en su territorio emitiendo los reportes y alertas a que haya lugar.</t>
  </si>
  <si>
    <t xml:space="preserve"> Elaborar plan de trabajo detallado concertado con el líder de la región y los demás gestores de su territorio, el cual deberá actualizarse de manera periódica de acuerdo con la dinámica territorial.</t>
  </si>
  <si>
    <t xml:space="preserve"> Remisión de Plan de Trabajo al Apoyo de Equipo Territorial</t>
  </si>
  <si>
    <t>Diseño de Plan de Trabajo correspondiente al mes de Marzo 2025</t>
  </si>
  <si>
    <t>Realizar la identificación de actores territoriales efectivos en la Localidad de Barrios Unidos para el cumplimiento de las metas de la Estrategia</t>
  </si>
  <si>
    <t>Evaluar el estado de avance de circuitos asociativos solidarios, organizaciones y redes existentes en la localidad de Barrios Unidos</t>
  </si>
  <si>
    <t>Identificar estado de Consejos Pedagógicos, SEAS y redes de medios alternativos, comunitarios y digitales existentes en la Localidad de Barrios Unidos.</t>
  </si>
  <si>
    <t>Un (1) documento mensual que dé cuenta del seguimiento y evaluación de las acciones realizadas para la consolidación de los componentes vinculados al circuito y redes de la localidad o del departamento asignado.</t>
  </si>
  <si>
    <t>Un (1) documento de sistematización consolidando la información de resultados y avances de los circuitos asociativos solidarios, agenda de Asociatividad Solidaria para la Paz, Consejos Pedagógicos y redes de medios alternativos, comunitarios y digitales, de la vigencia 2024 de la localidad o del departamento asignado con propuestas de mejoramiento.</t>
  </si>
  <si>
    <t>Una herramienta de seguimiento periódico local o departamental diligenciada mensualmente con los avances y resultados del plan de trabajo 2025 de la localidad
o del departamento asignado.</t>
  </si>
  <si>
    <t>4.Un (1) informe final de resultados de los compromisos institucionales adquiridos 
con los diferentes actores del sector y la institucionalidad pública nacional, territorial y local, con corte a 2025, de la localidad o del departamento asignado.</t>
  </si>
  <si>
    <t>Un (1) mapeo trimestral de actores y aliados a nivel local o
departamental, en el marco del fortalecimiento y acompañamiento a las organizaciones, redes de comunicación, consejos pedagógicos, circuitos asociativos solidarios y Territorios Asociativos Solidarios, detallando compromisos adquiridos, estado de avance de la gestión, oferta y aportes de los actores, riesgos y acciones de mejora.</t>
  </si>
  <si>
    <t>Un (1) reporte final del seguimiento y evaluación mensual efectuado de las organizaciones beneficiarias de los procesos de fomento y fortalecimiento adelantados por la Unidad Solidaria.</t>
  </si>
  <si>
    <t>Un (1) informe final consolidado con los resultados locales o departamentales de las articulaciones de las organizaciones del sector promovidas por la Unidad Administrativa Especial de Organizaciones Solidaria, con las ofertas o portafolios de
otras entidades públicas, con cierre a la vigencia 2025. Este informe debe estar debidamente soportado con evidencias documentales, sean estas actas de compromiso, certificados o registros oficiales que confirmen la articulación de las organizaciones promovidas por la Unidad Solidaria a las ofertas y portafolios de otras entidades.</t>
  </si>
  <si>
    <t>Evaluar la ejecución de la Agenda de asociatividad solidaria para la paz</t>
  </si>
  <si>
    <t>Identificar estado de Consejos Pedagógicos de la Localidad</t>
  </si>
  <si>
    <t>Identificar el estado de SEAS y redes de medios alternativos, comunitarios y digitales existentes en la Localidad de Barrios Unidos.</t>
  </si>
  <si>
    <t>Desarrollar acercamientos con la Alcaldía Local de Barrios Unidos para dar inicio a la implementación de la Agenda de asociatividad solidaria para la Paza</t>
  </si>
  <si>
    <t>Realizar reunión con la coordinación de la Manzana de Cuidado de Barrios Unidos en búsqueda de la articulación de acciones para la implementación de la Agenda de Asociatividad solidaria para la paz</t>
  </si>
  <si>
    <t>Verificar los Comites operativos Locales activos en la Localidad</t>
  </si>
  <si>
    <t>Diligenciar las bases de datos de Participación ciudadana de la Localidad de Barrios Unidos</t>
  </si>
  <si>
    <t>Elaborar informe técnico y financiero correspondiente al mes de marzo de 2025</t>
  </si>
  <si>
    <t>Gestionar las convocatorias a espacios de socialización concertados en la localidad de Barrios Unidos</t>
  </si>
  <si>
    <t>Asistir y apoyar los requerimientos asignados por la supervisión del contrato</t>
  </si>
  <si>
    <t xml:space="preserve">Entrega Parcial de Documento de Sistematización </t>
  </si>
  <si>
    <t>Entrega de documento de seguimiento y evaluación de las acciones de identificación realizadas durante el mes de marzo</t>
  </si>
  <si>
    <t>Entrega de Herramienta de seguimiento periódico</t>
  </si>
  <si>
    <t>Entrega parcial de documento de Informe de compromisos institucionales</t>
  </si>
  <si>
    <t>Entrega final de documento de Informe de compromisos institucionales</t>
  </si>
  <si>
    <t>Entrega trimestral de Mapeo de actores y aliados</t>
  </si>
  <si>
    <t>Entrega de reporte de benefiaciaios de Proceso de Fortalecimiento</t>
  </si>
  <si>
    <t>Entrega Final de reporte de benefiaciaios de Proceso de Fortalecimiento</t>
  </si>
  <si>
    <t>Entrega de informe parcial de resultados de  las articulaciones con las organizaciones del sector promovidas</t>
  </si>
  <si>
    <t>Entrega de informe final de resultados de  las articulaciones con las organizaciones del sector promovidas</t>
  </si>
  <si>
    <t xml:space="preserve"> </t>
  </si>
  <si>
    <t>Diseño de Plan de Trabajo correspondiente al mes de Febrero de 2025</t>
  </si>
  <si>
    <t>Entrega final documento de Sistematización</t>
  </si>
  <si>
    <t xml:space="preserve">Elaboración de Plan de Trabajo Correspondiente al mes de abril </t>
  </si>
  <si>
    <t>Se realiza socialización de agenda de asociativida solidaria con organizaciones y redes de la Localidad</t>
  </si>
  <si>
    <t>Acompañamiento en procesos de SEAS para el mes de abril</t>
  </si>
  <si>
    <t>Realizar reunión con Dirección de emprendimiento y empleabilidad</t>
  </si>
  <si>
    <t>Realizar reunión con Oficina de Atención a la Ciudadanía</t>
  </si>
  <si>
    <t>Realizar reunión con Equipo Manzana de Cuidado Barrios Unidos</t>
  </si>
  <si>
    <t>Realizar acompañamiento para identificación territorial en recorrido abril, en el Barrio San Fernando</t>
  </si>
  <si>
    <t>Envío de reporte de gestión a apoyo a supervisión</t>
  </si>
  <si>
    <t>Presentación de informes y reportes solicitados</t>
  </si>
  <si>
    <t xml:space="preserve">Realizar apoyo en convocatorias requeridas por la Entidad </t>
  </si>
  <si>
    <t>Realizar participación institucional en los escenarios establecidos por la entidad</t>
  </si>
  <si>
    <t xml:space="preserve">Elaboración de Plan de Trabajo Correspondiente al mes de mayo </t>
  </si>
  <si>
    <t>Realizar reunión con Oficina de Planeación</t>
  </si>
  <si>
    <t>Realizar reunión con Equipo de Cultura</t>
  </si>
  <si>
    <t>Realizar reunión con Equipo de Juventudes</t>
  </si>
  <si>
    <t>Realizar acompañamiento para identificación territorial en recorrido mayo, en el Barrio Modelo Norte</t>
  </si>
  <si>
    <t>Envío de reporte de gestión  de la Mesa de economía popular a apoyo a supervisión</t>
  </si>
  <si>
    <t>Acompañamiento en feria de servicios 16-05-25  Sistema de Cuidado, socialización SEAS</t>
  </si>
  <si>
    <t>Realizar acompañamiento en recorrido en Plaza de Mercado de 12 de octubre</t>
  </si>
  <si>
    <t>Reunión de articulación con la Dirección Local de Cultura para articulación de Fiestas tradicionales del Siete de Agosto, Doce de Octubre y Once de Noviembre</t>
  </si>
  <si>
    <t>Articulación en procesos de SEAS para el mes de mayo Manzana de cuidado</t>
  </si>
  <si>
    <t xml:space="preserve">Elaboración de Plan de Trabajo Correspondiente al mes de junio </t>
  </si>
  <si>
    <t>Se realiza socialización de agenda de asociativida solidaria con organizaciones y redes de la Localidad en los diferentes espacios y eventos concertados</t>
  </si>
  <si>
    <t xml:space="preserve">Socialización de SEAS para el mes de junio con organizaciones de la localidad </t>
  </si>
  <si>
    <t>Acompañamiento en feria Eco Live</t>
  </si>
  <si>
    <t>Realizar acompañamiento en taller de Oportunidades Laborales para personas en condicion de discapacidad</t>
  </si>
  <si>
    <t>Envío de avance de Mapeo de actores a lider de Equipo</t>
  </si>
  <si>
    <t>Envío de formato macrometas</t>
  </si>
  <si>
    <t xml:space="preserve">Elaboración de Plan de Trabajo Correspondiente al mes de julio </t>
  </si>
  <si>
    <t xml:space="preserve">Socialización de SEAS para el mes de julio con organizaciones de la localidad </t>
  </si>
  <si>
    <t>Elaboración de Plan de Trabajo Correspondiente al mes de Agosto</t>
  </si>
  <si>
    <t>Elaboración de Plan de Trabajo Correspondiente al mes de septiembre</t>
  </si>
  <si>
    <t>Elaboración de Plan de Trabajo Correspondiente al mes de octubre</t>
  </si>
  <si>
    <t>Elaboración de Plan de Trabajo Correspondiente al mes de noviembre</t>
  </si>
  <si>
    <t>Elaboración de Plan de Trabajo Correspondiente al mes de diciembre</t>
  </si>
  <si>
    <t>La Contratista realiza seguimiento a procesos de redes de Medios Alternativos, comunitarios y Digitales de la Localidad</t>
  </si>
  <si>
    <t>Se realiza acompañamiento en la integración de la Organización La Tienda sin Barreras</t>
  </si>
  <si>
    <t xml:space="preserve">Se realizara sistematización audiovisual del proceso SEAS Mujeres  con la Tienda sin Barreras </t>
  </si>
  <si>
    <t>Se realiza acompañamiento en Proceso SEAS Mujeres La tienda sin Barreras entre el 05 de septiembre y el 30 de septiembre</t>
  </si>
  <si>
    <t>Acompañamiento en convocatoria y asamblea constitutiva con las fundadoras.</t>
  </si>
  <si>
    <t>Acompañamiento y asesoría en proceso de aprobación de estatutos, Elección de órganos y en la elaboración y firma del acta de constitución.</t>
  </si>
  <si>
    <t>La Contratista realiza seguimiento a la conformación de la Mesa Local de Medios</t>
  </si>
  <si>
    <t>La Contratista realiza acompañamiento de proceso SEAS a red de medios alternativos y comunitarios de la localidad</t>
  </si>
  <si>
    <t>La Contratista realiza seguimiento a integración de la Mesa Local de Medios</t>
  </si>
  <si>
    <t>Realizar socialización de agenda de asociatividad solidaria en el marco de las ferias y Fiestas de 12 de octubre</t>
  </si>
  <si>
    <t>Realizar socialización de agenda de asociatividad solidaria en actividades convocadas</t>
  </si>
  <si>
    <t>Reunión de articulación con la Dirección Local de Cultura para articulación de Fiestas tradicionales del Doce de Octubre y Once de Noviembre</t>
  </si>
  <si>
    <t xml:space="preserve">Articulación con la Dirección Local de Cultura para acompañamientoen Fiestas tradicionales del Doce de Octubre </t>
  </si>
  <si>
    <t>Articulación con la Dirección Local de Cultura para acompañamientoen Fiestas tradicionales del Once de Noviembre</t>
  </si>
  <si>
    <t>Realizar socialización de SEAS y SEAS Mujeres con grupos de interes</t>
  </si>
  <si>
    <t>Acompañamiento en formulación de estrategia de Tienda Itinerante con la Organización La Tienda sin barreras</t>
  </si>
  <si>
    <t>Solicitud de espacio Físico La Tienda Sin Barreras</t>
  </si>
  <si>
    <t>Viabilidad de la Mesa de economía del cuidado</t>
  </si>
  <si>
    <t>Acompañamiento en ejecución de estrategia de Tienda Itinerante con la Organización La Tienda sin barreras</t>
  </si>
  <si>
    <t>Acompañamiento en formulación de rutas gastronómica y turística con la Mesa Local de Medios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</si>
</sst>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9">
    <font>
      <sz val="11"/>
      <color theme="1"/>
      <name val="Aptos Narrow"/>
      <family val="2"/>
      <scheme val="minor"/>
    </font>
    <font>
      <sz val="11"/>
      <color theme="1"/>
      <name val="Aptos Narrow"/>
      <family val="2"/>
      <scheme val="minor"/>
    </font>
    <font>
      <sz val="11"/>
      <color theme="1"/>
      <name val="Verdana"/>
      <family val="2"/>
    </font>
    <font>
      <b/>
      <sz val="11"/>
      <color theme="1"/>
      <name val="Verdana"/>
      <family val="2"/>
    </font>
    <font>
      <b/>
      <sz val="10"/>
      <color theme="0"/>
      <name val="Verdana"/>
      <family val="2"/>
    </font>
    <font>
      <sz val="11"/>
      <color theme="0"/>
      <name val="Verdana"/>
      <family val="2"/>
    </font>
    <font>
      <i/>
      <sz val="11"/>
      <color theme="1"/>
      <name val="Verdana"/>
      <family val="2"/>
    </font>
    <font>
      <sz val="8"/>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671C34"/>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left" vertical="center"/>
    </xf>
    <xf numFmtId="9" fontId="2" fillId="0" borderId="0" xfId="1" applyFont="1" applyAlignment="1">
      <alignment vertical="center"/>
    </xf>
    <xf numFmtId="9" fontId="2" fillId="0" borderId="1" xfId="1" applyFont="1" applyBorder="1" applyAlignment="1">
      <alignment vertical="center"/>
    </xf>
    <xf numFmtId="0" fontId="4" fillId="2" borderId="1" xfId="0" applyFont="1" applyFill="1" applyBorder="1" applyAlignment="1">
      <alignment horizontal="center" vertical="center" wrapText="1"/>
    </xf>
    <xf numFmtId="0" fontId="2" fillId="0" borderId="1" xfId="0" applyFont="1" applyBorder="1"/>
    <xf numFmtId="9" fontId="5" fillId="0" borderId="0" xfId="0" applyNumberFormat="1" applyFont="1" applyAlignment="1">
      <alignment vertical="center"/>
    </xf>
    <xf numFmtId="9" fontId="5" fillId="0" borderId="0" xfId="0" applyNumberFormat="1" applyFont="1"/>
    <xf numFmtId="0" fontId="5" fillId="0" borderId="0" xfId="0" applyFont="1" applyAlignment="1">
      <alignment vertical="center"/>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vertical="center"/>
      <protection locked="0"/>
    </xf>
    <xf numFmtId="0" fontId="2" fillId="0" borderId="1" xfId="0" applyFont="1" applyBorder="1" applyProtection="1">
      <protection locked="0"/>
    </xf>
    <xf numFmtId="0" fontId="2" fillId="0" borderId="1" xfId="0" applyFont="1" applyBorder="1" applyProtection="1">
      <protection locked="0"/>
      <extLst>
        <ext xmlns:xfpb="http://schemas.microsoft.com/office/spreadsheetml/2022/featurepropertybag" uri="{C7286773-470A-42A8-94C5-96B5CB345126}">
          <xfpb:xfComplement i="0"/>
        </ext>
      </extLst>
    </xf>
    <xf numFmtId="0" fontId="2" fillId="0" borderId="0" xfId="0" applyFont="1" applyProtection="1">
      <protection locked="0"/>
    </xf>
    <xf numFmtId="0" fontId="4" fillId="2" borderId="8" xfId="0" applyFont="1" applyFill="1" applyBorder="1" applyAlignment="1">
      <alignment horizontal="center" vertical="center" wrapText="1"/>
    </xf>
    <xf numFmtId="0" fontId="2" fillId="0" borderId="12" xfId="0" applyFont="1" applyBorder="1" applyProtection="1">
      <protection locked="0"/>
    </xf>
    <xf numFmtId="0" fontId="2" fillId="0" borderId="12" xfId="0" applyFont="1" applyBorder="1" applyProtection="1">
      <protection locked="0"/>
      <extLst>
        <ext xmlns:xfpb="http://schemas.microsoft.com/office/spreadsheetml/2022/featurepropertybag" uri="{C7286773-470A-42A8-94C5-96B5CB345126}">
          <xfpb:xfComplement i="0"/>
        </ext>
      </extLst>
    </xf>
    <xf numFmtId="0" fontId="2" fillId="0" borderId="7" xfId="0" applyFont="1" applyBorder="1" applyProtection="1">
      <protection locked="0"/>
    </xf>
    <xf numFmtId="0" fontId="2" fillId="0" borderId="7" xfId="0" applyFont="1" applyBorder="1" applyProtection="1">
      <protection locked="0"/>
      <extLst>
        <ext xmlns:xfpb="http://schemas.microsoft.com/office/spreadsheetml/2022/featurepropertybag" uri="{C7286773-470A-42A8-94C5-96B5CB345126}">
          <xfpb:xfComplement i="0"/>
        </ext>
      </extLst>
    </xf>
    <xf numFmtId="0" fontId="8" fillId="0" borderId="0" xfId="0" applyFont="1" applyAlignment="1">
      <alignment horizontal="center" vertical="center"/>
    </xf>
    <xf numFmtId="0" fontId="0" fillId="0" borderId="0" xfId="0" applyAlignment="1">
      <alignment wrapText="1"/>
    </xf>
    <xf numFmtId="164" fontId="0" fillId="0" borderId="0" xfId="0" applyNumberFormat="1"/>
    <xf numFmtId="164" fontId="2" fillId="0" borderId="1" xfId="0" applyNumberFormat="1" applyFont="1" applyBorder="1" applyAlignment="1" applyProtection="1">
      <alignment horizontal="center"/>
      <protection locked="0"/>
    </xf>
    <xf numFmtId="164" fontId="2" fillId="0" borderId="12" xfId="0" applyNumberFormat="1" applyFont="1" applyBorder="1" applyAlignment="1" applyProtection="1">
      <alignment horizontal="center"/>
      <protection locked="0"/>
    </xf>
    <xf numFmtId="0" fontId="4" fillId="2" borderId="15" xfId="0" applyFont="1" applyFill="1" applyBorder="1" applyAlignment="1">
      <alignment horizontal="center" vertical="center" wrapText="1"/>
    </xf>
    <xf numFmtId="164" fontId="2" fillId="0" borderId="7" xfId="0" applyNumberFormat="1" applyFont="1" applyBorder="1" applyAlignment="1" applyProtection="1">
      <alignment horizontal="center"/>
      <protection locked="0"/>
    </xf>
    <xf numFmtId="0" fontId="3" fillId="0" borderId="1" xfId="0" applyFont="1" applyBorder="1" applyAlignment="1">
      <alignment horizontal="right" vertical="center"/>
    </xf>
    <xf numFmtId="9"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5" xfId="0" applyFont="1" applyBorder="1" applyAlignment="1" applyProtection="1">
      <alignment horizontal="center" vertical="top"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2" borderId="1" xfId="0" applyFont="1" applyFill="1" applyBorder="1" applyAlignment="1">
      <alignment horizontal="right" vertical="center" wrapText="1"/>
    </xf>
    <xf numFmtId="9" fontId="3" fillId="0" borderId="3" xfId="1" applyFont="1" applyBorder="1" applyAlignment="1">
      <alignment horizontal="center"/>
    </xf>
    <xf numFmtId="9" fontId="3" fillId="0" borderId="4" xfId="1" applyFont="1" applyBorder="1" applyAlignment="1">
      <alignment horizontal="center"/>
    </xf>
    <xf numFmtId="9" fontId="3" fillId="0" borderId="5" xfId="1" applyFont="1" applyBorder="1" applyAlignment="1">
      <alignment horizont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3" borderId="3"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protection locked="0"/>
    </xf>
    <xf numFmtId="0" fontId="4" fillId="2" borderId="1" xfId="0" applyFont="1" applyFill="1" applyBorder="1" applyAlignment="1">
      <alignment horizontal="center" vertical="center" wrapText="1"/>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top" wrapText="1"/>
      <protection locked="0"/>
    </xf>
    <xf numFmtId="0" fontId="6" fillId="0" borderId="1" xfId="0" applyFont="1" applyBorder="1" applyAlignment="1" applyProtection="1">
      <alignment horizontal="center" vertical="center" wrapText="1"/>
      <protection locked="0"/>
    </xf>
    <xf numFmtId="0" fontId="4"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5" xfId="0" applyFont="1" applyBorder="1" applyAlignment="1" applyProtection="1">
      <alignment horizontal="left" vertical="center"/>
      <protection locked="0"/>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6" fillId="0" borderId="7"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7" xfId="0" applyFont="1" applyBorder="1" applyAlignment="1" applyProtection="1">
      <alignment horizontal="center"/>
      <protection locked="0"/>
    </xf>
    <xf numFmtId="9" fontId="2" fillId="0" borderId="16" xfId="1" applyFont="1" applyBorder="1" applyAlignment="1">
      <alignment horizontal="center" vertical="center"/>
    </xf>
    <xf numFmtId="9" fontId="2" fillId="0" borderId="10" xfId="1" applyFont="1" applyBorder="1" applyAlignment="1">
      <alignment horizontal="center" vertical="center"/>
    </xf>
    <xf numFmtId="9" fontId="2" fillId="0" borderId="13" xfId="1" applyFont="1" applyBorder="1" applyAlignment="1">
      <alignment horizontal="center" vertical="center"/>
    </xf>
    <xf numFmtId="0" fontId="6" fillId="0" borderId="1"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4" fillId="2" borderId="15" xfId="0" applyFont="1" applyFill="1" applyBorder="1" applyAlignment="1">
      <alignment horizontal="center" vertical="center" wrapText="1"/>
    </xf>
    <xf numFmtId="0" fontId="2" fillId="0" borderId="12" xfId="0" applyFont="1" applyBorder="1" applyAlignment="1" applyProtection="1">
      <alignment horizontal="center"/>
      <protection locked="0"/>
    </xf>
    <xf numFmtId="0" fontId="4" fillId="2" borderId="14" xfId="0" applyFont="1" applyFill="1" applyBorder="1" applyAlignment="1">
      <alignment horizontal="center" vertical="center" wrapText="1"/>
    </xf>
  </cellXfs>
  <cellStyles count="2">
    <cellStyle name="Normal" xfId="0" builtinId="0"/>
    <cellStyle name="Porcentaje" xfId="1" builtinId="5"/>
  </cellStyles>
  <dxfs count="12">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
      <font>
        <b/>
        <i val="0"/>
        <color theme="0"/>
      </font>
    </dxf>
  </dxfs>
  <tableStyles count="0" defaultTableStyle="TableStyleMedium2" defaultPivotStyle="PivotStyleLight16"/>
  <colors>
    <mruColors>
      <color rgb="FF671C34"/>
      <color rgb="FFE69E96"/>
      <color rgb="FFEBB7C7"/>
      <color rgb="FFD77FA1"/>
      <color rgb="FFEEACBC"/>
      <color rgb="FFF2A0A0"/>
      <color rgb="FFD97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Verdana" panose="020B0604030504040204" pitchFamily="34" charset="0"/>
                <a:ea typeface="Verdana" panose="020B0604030504040204" pitchFamily="34" charset="0"/>
                <a:cs typeface="+mn-cs"/>
              </a:defRPr>
            </a:pPr>
            <a:r>
              <a:rPr lang="es-CO" sz="1200" b="1">
                <a:latin typeface="Verdana" panose="020B0604030504040204" pitchFamily="34" charset="0"/>
                <a:ea typeface="Verdana" panose="020B0604030504040204" pitchFamily="34" charset="0"/>
              </a:rPr>
              <a:t>Porcentaje</a:t>
            </a:r>
            <a:r>
              <a:rPr lang="es-CO" sz="1200" b="1" baseline="0">
                <a:latin typeface="Verdana" panose="020B0604030504040204" pitchFamily="34" charset="0"/>
                <a:ea typeface="Verdana" panose="020B0604030504040204" pitchFamily="34" charset="0"/>
              </a:rPr>
              <a:t> Avance Mensual</a:t>
            </a:r>
            <a:endParaRPr lang="es-CO" sz="1200" b="1">
              <a:latin typeface="Verdana" panose="020B0604030504040204" pitchFamily="34" charset="0"/>
              <a:ea typeface="Verdana" panose="020B0604030504040204" pitchFamily="34" charset="0"/>
            </a:endParaRP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Verdana" panose="020B0604030504040204" pitchFamily="34" charset="0"/>
              <a:ea typeface="Verdana" panose="020B0604030504040204" pitchFamily="34" charset="0"/>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Obligaciones!$A$53:$A$64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Obligaciones!$B$53:$B$64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385-4804-ABB7-0387AA41D2EA}"/>
            </c:ext>
          </c:extLst>
        </c:ser>
        <c:dLbls>
          <c:showLegendKey val="0"/>
          <c:showVal val="0"/>
          <c:showCatName val="0"/>
          <c:showSerName val="0"/>
          <c:showPercent val="0"/>
          <c:showBubbleSize val="0"/>
        </c:dLbls>
        <c:gapWidth val="150"/>
        <c:axId val="1401562496"/>
        <c:axId val="1239379552"/>
      </c:barChart>
      <c:catAx>
        <c:axId val="140156249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39379552"/>
        <c:crosses val="autoZero"/>
        <c:auto val="1"/>
        <c:lblAlgn val="ctr"/>
        <c:lblOffset val="100"/>
        <c:noMultiLvlLbl val="0"/>
      </c:catAx>
      <c:valAx>
        <c:axId val="1239379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1562496"/>
        <c:crosses val="autoZero"/>
        <c:crossBetween val="between"/>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3</xdr:row>
      <xdr:rowOff>76201</xdr:rowOff>
    </xdr:from>
    <xdr:to>
      <xdr:col>0</xdr:col>
      <xdr:colOff>5067300</xdr:colOff>
      <xdr:row>3</xdr:row>
      <xdr:rowOff>2178911</xdr:rowOff>
    </xdr:to>
    <xdr:pic>
      <xdr:nvPicPr>
        <xdr:cNvPr id="2" name="Imagen 1">
          <a:extLst>
            <a:ext uri="{FF2B5EF4-FFF2-40B4-BE49-F238E27FC236}">
              <a16:creationId xmlns:a16="http://schemas.microsoft.com/office/drawing/2014/main" id="{786E9D13-455D-DC18-3097-5F39FE5D13E6}"/>
            </a:ext>
          </a:extLst>
        </xdr:cNvPr>
        <xdr:cNvPicPr>
          <a:picLocks noChangeAspect="1"/>
        </xdr:cNvPicPr>
      </xdr:nvPicPr>
      <xdr:blipFill>
        <a:blip xmlns:r="http://schemas.openxmlformats.org/officeDocument/2006/relationships" r:embed="rId1"/>
        <a:stretch>
          <a:fillRect/>
        </a:stretch>
      </xdr:blipFill>
      <xdr:spPr>
        <a:xfrm>
          <a:off x="66675" y="647701"/>
          <a:ext cx="5000625" cy="2102710"/>
        </a:xfrm>
        <a:prstGeom prst="rect">
          <a:avLst/>
        </a:prstGeom>
      </xdr:spPr>
    </xdr:pic>
    <xdr:clientData/>
  </xdr:twoCellAnchor>
  <xdr:twoCellAnchor>
    <xdr:from>
      <xdr:col>0</xdr:col>
      <xdr:colOff>5114925</xdr:colOff>
      <xdr:row>3</xdr:row>
      <xdr:rowOff>914400</xdr:rowOff>
    </xdr:from>
    <xdr:to>
      <xdr:col>0</xdr:col>
      <xdr:colOff>6286500</xdr:colOff>
      <xdr:row>3</xdr:row>
      <xdr:rowOff>914400</xdr:rowOff>
    </xdr:to>
    <xdr:cxnSp macro="">
      <xdr:nvCxnSpPr>
        <xdr:cNvPr id="4" name="Conector recto de flecha 3">
          <a:extLst>
            <a:ext uri="{FF2B5EF4-FFF2-40B4-BE49-F238E27FC236}">
              <a16:creationId xmlns:a16="http://schemas.microsoft.com/office/drawing/2014/main" id="{33DC8D4D-69E6-D9FD-7040-6312A734C156}"/>
            </a:ext>
          </a:extLst>
        </xdr:cNvPr>
        <xdr:cNvCxnSpPr/>
      </xdr:nvCxnSpPr>
      <xdr:spPr>
        <a:xfrm flipH="1">
          <a:off x="5114925" y="1485900"/>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5114925</xdr:colOff>
      <xdr:row>3</xdr:row>
      <xdr:rowOff>1114425</xdr:rowOff>
    </xdr:from>
    <xdr:to>
      <xdr:col>0</xdr:col>
      <xdr:colOff>6286500</xdr:colOff>
      <xdr:row>3</xdr:row>
      <xdr:rowOff>1114425</xdr:rowOff>
    </xdr:to>
    <xdr:cxnSp macro="">
      <xdr:nvCxnSpPr>
        <xdr:cNvPr id="5" name="Conector recto de flecha 4">
          <a:extLst>
            <a:ext uri="{FF2B5EF4-FFF2-40B4-BE49-F238E27FC236}">
              <a16:creationId xmlns:a16="http://schemas.microsoft.com/office/drawing/2014/main" id="{3A73E906-1E38-41FA-AF87-429B45A3BDB0}"/>
            </a:ext>
          </a:extLst>
        </xdr:cNvPr>
        <xdr:cNvCxnSpPr/>
      </xdr:nvCxnSpPr>
      <xdr:spPr>
        <a:xfrm flipH="1">
          <a:off x="5114925" y="1685925"/>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5114925</xdr:colOff>
      <xdr:row>3</xdr:row>
      <xdr:rowOff>1295400</xdr:rowOff>
    </xdr:from>
    <xdr:to>
      <xdr:col>0</xdr:col>
      <xdr:colOff>6286500</xdr:colOff>
      <xdr:row>3</xdr:row>
      <xdr:rowOff>1295400</xdr:rowOff>
    </xdr:to>
    <xdr:cxnSp macro="">
      <xdr:nvCxnSpPr>
        <xdr:cNvPr id="6" name="Conector recto de flecha 5">
          <a:extLst>
            <a:ext uri="{FF2B5EF4-FFF2-40B4-BE49-F238E27FC236}">
              <a16:creationId xmlns:a16="http://schemas.microsoft.com/office/drawing/2014/main" id="{7D6AE41B-E752-495F-AA52-506591C8DAB3}"/>
            </a:ext>
          </a:extLst>
        </xdr:cNvPr>
        <xdr:cNvCxnSpPr/>
      </xdr:nvCxnSpPr>
      <xdr:spPr>
        <a:xfrm flipH="1">
          <a:off x="5114925" y="1866900"/>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5114925</xdr:colOff>
      <xdr:row>3</xdr:row>
      <xdr:rowOff>1752600</xdr:rowOff>
    </xdr:from>
    <xdr:to>
      <xdr:col>0</xdr:col>
      <xdr:colOff>6286500</xdr:colOff>
      <xdr:row>3</xdr:row>
      <xdr:rowOff>1752600</xdr:rowOff>
    </xdr:to>
    <xdr:cxnSp macro="">
      <xdr:nvCxnSpPr>
        <xdr:cNvPr id="7" name="Conector recto de flecha 6">
          <a:extLst>
            <a:ext uri="{FF2B5EF4-FFF2-40B4-BE49-F238E27FC236}">
              <a16:creationId xmlns:a16="http://schemas.microsoft.com/office/drawing/2014/main" id="{2B3FD9D9-C587-428C-855C-80BD22010E27}"/>
            </a:ext>
          </a:extLst>
        </xdr:cNvPr>
        <xdr:cNvCxnSpPr/>
      </xdr:nvCxnSpPr>
      <xdr:spPr>
        <a:xfrm flipH="1">
          <a:off x="5114925" y="2324100"/>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66676</xdr:colOff>
      <xdr:row>6</xdr:row>
      <xdr:rowOff>114300</xdr:rowOff>
    </xdr:from>
    <xdr:to>
      <xdr:col>0</xdr:col>
      <xdr:colOff>4981576</xdr:colOff>
      <xdr:row>6</xdr:row>
      <xdr:rowOff>2985083</xdr:rowOff>
    </xdr:to>
    <xdr:pic>
      <xdr:nvPicPr>
        <xdr:cNvPr id="9" name="Imagen 8">
          <a:extLst>
            <a:ext uri="{FF2B5EF4-FFF2-40B4-BE49-F238E27FC236}">
              <a16:creationId xmlns:a16="http://schemas.microsoft.com/office/drawing/2014/main" id="{6B7C1385-8E01-B985-9993-745E094422C7}"/>
            </a:ext>
          </a:extLst>
        </xdr:cNvPr>
        <xdr:cNvPicPr>
          <a:picLocks noChangeAspect="1"/>
        </xdr:cNvPicPr>
      </xdr:nvPicPr>
      <xdr:blipFill>
        <a:blip xmlns:r="http://schemas.openxmlformats.org/officeDocument/2006/relationships" r:embed="rId2"/>
        <a:stretch>
          <a:fillRect/>
        </a:stretch>
      </xdr:blipFill>
      <xdr:spPr>
        <a:xfrm>
          <a:off x="66676" y="3533775"/>
          <a:ext cx="4914900" cy="2870783"/>
        </a:xfrm>
        <a:prstGeom prst="rect">
          <a:avLst/>
        </a:prstGeom>
      </xdr:spPr>
    </xdr:pic>
    <xdr:clientData/>
  </xdr:twoCellAnchor>
  <xdr:twoCellAnchor>
    <xdr:from>
      <xdr:col>0</xdr:col>
      <xdr:colOff>5086350</xdr:colOff>
      <xdr:row>6</xdr:row>
      <xdr:rowOff>990600</xdr:rowOff>
    </xdr:from>
    <xdr:to>
      <xdr:col>0</xdr:col>
      <xdr:colOff>6257925</xdr:colOff>
      <xdr:row>6</xdr:row>
      <xdr:rowOff>990600</xdr:rowOff>
    </xdr:to>
    <xdr:cxnSp macro="">
      <xdr:nvCxnSpPr>
        <xdr:cNvPr id="10" name="Conector recto de flecha 9">
          <a:extLst>
            <a:ext uri="{FF2B5EF4-FFF2-40B4-BE49-F238E27FC236}">
              <a16:creationId xmlns:a16="http://schemas.microsoft.com/office/drawing/2014/main" id="{D956CFBC-0963-41B4-A994-1EA0B601C9AB}"/>
            </a:ext>
          </a:extLst>
        </xdr:cNvPr>
        <xdr:cNvCxnSpPr/>
      </xdr:nvCxnSpPr>
      <xdr:spPr>
        <a:xfrm flipH="1">
          <a:off x="5086350" y="4410075"/>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5095875</xdr:colOff>
      <xdr:row>6</xdr:row>
      <xdr:rowOff>1543050</xdr:rowOff>
    </xdr:from>
    <xdr:to>
      <xdr:col>0</xdr:col>
      <xdr:colOff>6267450</xdr:colOff>
      <xdr:row>6</xdr:row>
      <xdr:rowOff>1543050</xdr:rowOff>
    </xdr:to>
    <xdr:cxnSp macro="">
      <xdr:nvCxnSpPr>
        <xdr:cNvPr id="11" name="Conector recto de flecha 10">
          <a:extLst>
            <a:ext uri="{FF2B5EF4-FFF2-40B4-BE49-F238E27FC236}">
              <a16:creationId xmlns:a16="http://schemas.microsoft.com/office/drawing/2014/main" id="{89F439FC-C2AE-41BF-BAEC-759F51C78378}"/>
            </a:ext>
          </a:extLst>
        </xdr:cNvPr>
        <xdr:cNvCxnSpPr/>
      </xdr:nvCxnSpPr>
      <xdr:spPr>
        <a:xfrm flipH="1">
          <a:off x="5095875" y="4962525"/>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5105400</xdr:colOff>
      <xdr:row>6</xdr:row>
      <xdr:rowOff>2057400</xdr:rowOff>
    </xdr:from>
    <xdr:to>
      <xdr:col>0</xdr:col>
      <xdr:colOff>6276975</xdr:colOff>
      <xdr:row>6</xdr:row>
      <xdr:rowOff>2057400</xdr:rowOff>
    </xdr:to>
    <xdr:cxnSp macro="">
      <xdr:nvCxnSpPr>
        <xdr:cNvPr id="12" name="Conector recto de flecha 11">
          <a:extLst>
            <a:ext uri="{FF2B5EF4-FFF2-40B4-BE49-F238E27FC236}">
              <a16:creationId xmlns:a16="http://schemas.microsoft.com/office/drawing/2014/main" id="{4713075E-0EED-4CD2-B40E-59E3C5FA674B}"/>
            </a:ext>
          </a:extLst>
        </xdr:cNvPr>
        <xdr:cNvCxnSpPr/>
      </xdr:nvCxnSpPr>
      <xdr:spPr>
        <a:xfrm flipH="1">
          <a:off x="5105400" y="5476875"/>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76199</xdr:colOff>
      <xdr:row>9</xdr:row>
      <xdr:rowOff>38100</xdr:rowOff>
    </xdr:from>
    <xdr:to>
      <xdr:col>0</xdr:col>
      <xdr:colOff>4756199</xdr:colOff>
      <xdr:row>9</xdr:row>
      <xdr:rowOff>3939290</xdr:rowOff>
    </xdr:to>
    <xdr:pic>
      <xdr:nvPicPr>
        <xdr:cNvPr id="13" name="Imagen 12">
          <a:extLst>
            <a:ext uri="{FF2B5EF4-FFF2-40B4-BE49-F238E27FC236}">
              <a16:creationId xmlns:a16="http://schemas.microsoft.com/office/drawing/2014/main" id="{9A140390-32B9-F53B-28C7-7B952F67B03F}"/>
            </a:ext>
          </a:extLst>
        </xdr:cNvPr>
        <xdr:cNvPicPr>
          <a:picLocks noChangeAspect="1"/>
        </xdr:cNvPicPr>
      </xdr:nvPicPr>
      <xdr:blipFill>
        <a:blip xmlns:r="http://schemas.openxmlformats.org/officeDocument/2006/relationships" r:embed="rId3"/>
        <a:stretch>
          <a:fillRect/>
        </a:stretch>
      </xdr:blipFill>
      <xdr:spPr>
        <a:xfrm>
          <a:off x="76199" y="8372475"/>
          <a:ext cx="4680000" cy="3901190"/>
        </a:xfrm>
        <a:prstGeom prst="rect">
          <a:avLst/>
        </a:prstGeom>
      </xdr:spPr>
    </xdr:pic>
    <xdr:clientData/>
  </xdr:twoCellAnchor>
  <xdr:twoCellAnchor>
    <xdr:from>
      <xdr:col>0</xdr:col>
      <xdr:colOff>914400</xdr:colOff>
      <xdr:row>9</xdr:row>
      <xdr:rowOff>3371850</xdr:rowOff>
    </xdr:from>
    <xdr:to>
      <xdr:col>0</xdr:col>
      <xdr:colOff>2085975</xdr:colOff>
      <xdr:row>9</xdr:row>
      <xdr:rowOff>3371850</xdr:rowOff>
    </xdr:to>
    <xdr:cxnSp macro="">
      <xdr:nvCxnSpPr>
        <xdr:cNvPr id="14" name="Conector recto de flecha 13">
          <a:extLst>
            <a:ext uri="{FF2B5EF4-FFF2-40B4-BE49-F238E27FC236}">
              <a16:creationId xmlns:a16="http://schemas.microsoft.com/office/drawing/2014/main" id="{A11560BE-78BE-44FA-974E-705911E9D62E}"/>
            </a:ext>
          </a:extLst>
        </xdr:cNvPr>
        <xdr:cNvCxnSpPr/>
      </xdr:nvCxnSpPr>
      <xdr:spPr>
        <a:xfrm flipH="1">
          <a:off x="914400" y="10410825"/>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95251</xdr:colOff>
      <xdr:row>12</xdr:row>
      <xdr:rowOff>47625</xdr:rowOff>
    </xdr:from>
    <xdr:to>
      <xdr:col>0</xdr:col>
      <xdr:colOff>9334501</xdr:colOff>
      <xdr:row>12</xdr:row>
      <xdr:rowOff>1663270</xdr:rowOff>
    </xdr:to>
    <xdr:pic>
      <xdr:nvPicPr>
        <xdr:cNvPr id="16" name="Imagen 15">
          <a:extLst>
            <a:ext uri="{FF2B5EF4-FFF2-40B4-BE49-F238E27FC236}">
              <a16:creationId xmlns:a16="http://schemas.microsoft.com/office/drawing/2014/main" id="{FFA96DFD-D05C-6B44-B300-407369D97A26}"/>
            </a:ext>
          </a:extLst>
        </xdr:cNvPr>
        <xdr:cNvPicPr>
          <a:picLocks noChangeAspect="1"/>
        </xdr:cNvPicPr>
      </xdr:nvPicPr>
      <xdr:blipFill>
        <a:blip xmlns:r="http://schemas.openxmlformats.org/officeDocument/2006/relationships" r:embed="rId4"/>
        <a:stretch>
          <a:fillRect/>
        </a:stretch>
      </xdr:blipFill>
      <xdr:spPr>
        <a:xfrm>
          <a:off x="95251" y="11687175"/>
          <a:ext cx="9239250" cy="1615645"/>
        </a:xfrm>
        <a:prstGeom prst="rect">
          <a:avLst/>
        </a:prstGeom>
      </xdr:spPr>
    </xdr:pic>
    <xdr:clientData/>
  </xdr:twoCellAnchor>
  <xdr:twoCellAnchor>
    <xdr:from>
      <xdr:col>0</xdr:col>
      <xdr:colOff>6819900</xdr:colOff>
      <xdr:row>12</xdr:row>
      <xdr:rowOff>895350</xdr:rowOff>
    </xdr:from>
    <xdr:to>
      <xdr:col>0</xdr:col>
      <xdr:colOff>6829425</xdr:colOff>
      <xdr:row>12</xdr:row>
      <xdr:rowOff>1657350</xdr:rowOff>
    </xdr:to>
    <xdr:cxnSp macro="">
      <xdr:nvCxnSpPr>
        <xdr:cNvPr id="17" name="Conector recto de flecha 16">
          <a:extLst>
            <a:ext uri="{FF2B5EF4-FFF2-40B4-BE49-F238E27FC236}">
              <a16:creationId xmlns:a16="http://schemas.microsoft.com/office/drawing/2014/main" id="{9A5AC09E-55A5-4FC9-8680-A9ACEDC37F5B}"/>
            </a:ext>
          </a:extLst>
        </xdr:cNvPr>
        <xdr:cNvCxnSpPr/>
      </xdr:nvCxnSpPr>
      <xdr:spPr>
        <a:xfrm flipV="1">
          <a:off x="6819900" y="12534900"/>
          <a:ext cx="9525" cy="7620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0</xdr:col>
      <xdr:colOff>6750326</xdr:colOff>
      <xdr:row>12</xdr:row>
      <xdr:rowOff>1316934</xdr:rowOff>
    </xdr:from>
    <xdr:ext cx="645177" cy="264560"/>
    <xdr:sp macro="" textlink="">
      <xdr:nvSpPr>
        <xdr:cNvPr id="20" name="CuadroTexto 19">
          <a:extLst>
            <a:ext uri="{FF2B5EF4-FFF2-40B4-BE49-F238E27FC236}">
              <a16:creationId xmlns:a16="http://schemas.microsoft.com/office/drawing/2014/main" id="{7B10EC7B-A91D-932C-A5C5-FBE954223871}"/>
            </a:ext>
          </a:extLst>
        </xdr:cNvPr>
        <xdr:cNvSpPr txBox="1"/>
      </xdr:nvSpPr>
      <xdr:spPr>
        <a:xfrm>
          <a:off x="6750326" y="12953999"/>
          <a:ext cx="64517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accent1"/>
              </a:solidFill>
            </a:rPr>
            <a:t>Ejemplo</a:t>
          </a:r>
        </a:p>
      </xdr:txBody>
    </xdr:sp>
    <xdr:clientData/>
  </xdr:oneCellAnchor>
  <xdr:twoCellAnchor editAs="oneCell">
    <xdr:from>
      <xdr:col>0</xdr:col>
      <xdr:colOff>132522</xdr:colOff>
      <xdr:row>14</xdr:row>
      <xdr:rowOff>82826</xdr:rowOff>
    </xdr:from>
    <xdr:to>
      <xdr:col>0</xdr:col>
      <xdr:colOff>9351066</xdr:colOff>
      <xdr:row>14</xdr:row>
      <xdr:rowOff>1631541</xdr:rowOff>
    </xdr:to>
    <xdr:pic>
      <xdr:nvPicPr>
        <xdr:cNvPr id="22" name="Imagen 21">
          <a:extLst>
            <a:ext uri="{FF2B5EF4-FFF2-40B4-BE49-F238E27FC236}">
              <a16:creationId xmlns:a16="http://schemas.microsoft.com/office/drawing/2014/main" id="{618EC9F1-ECF8-D12F-A61C-2334D430A764}"/>
            </a:ext>
          </a:extLst>
        </xdr:cNvPr>
        <xdr:cNvPicPr>
          <a:picLocks noChangeAspect="1"/>
        </xdr:cNvPicPr>
      </xdr:nvPicPr>
      <xdr:blipFill>
        <a:blip xmlns:r="http://schemas.openxmlformats.org/officeDocument/2006/relationships" r:embed="rId5"/>
        <a:stretch>
          <a:fillRect/>
        </a:stretch>
      </xdr:blipFill>
      <xdr:spPr>
        <a:xfrm>
          <a:off x="132522" y="13699435"/>
          <a:ext cx="9218544" cy="1548715"/>
        </a:xfrm>
        <a:prstGeom prst="rect">
          <a:avLst/>
        </a:prstGeom>
      </xdr:spPr>
    </xdr:pic>
    <xdr:clientData/>
  </xdr:twoCellAnchor>
  <xdr:twoCellAnchor>
    <xdr:from>
      <xdr:col>0</xdr:col>
      <xdr:colOff>8832574</xdr:colOff>
      <xdr:row>12</xdr:row>
      <xdr:rowOff>897835</xdr:rowOff>
    </xdr:from>
    <xdr:to>
      <xdr:col>0</xdr:col>
      <xdr:colOff>8842099</xdr:colOff>
      <xdr:row>12</xdr:row>
      <xdr:rowOff>1659835</xdr:rowOff>
    </xdr:to>
    <xdr:cxnSp macro="">
      <xdr:nvCxnSpPr>
        <xdr:cNvPr id="23" name="Conector recto de flecha 22">
          <a:extLst>
            <a:ext uri="{FF2B5EF4-FFF2-40B4-BE49-F238E27FC236}">
              <a16:creationId xmlns:a16="http://schemas.microsoft.com/office/drawing/2014/main" id="{C45090D2-0675-46DA-8E34-ABC0D8B3A6DA}"/>
            </a:ext>
          </a:extLst>
        </xdr:cNvPr>
        <xdr:cNvCxnSpPr/>
      </xdr:nvCxnSpPr>
      <xdr:spPr>
        <a:xfrm flipV="1">
          <a:off x="8832574" y="12534900"/>
          <a:ext cx="9525" cy="7620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8910430</xdr:colOff>
      <xdr:row>14</xdr:row>
      <xdr:rowOff>884583</xdr:rowOff>
    </xdr:from>
    <xdr:to>
      <xdr:col>0</xdr:col>
      <xdr:colOff>8919955</xdr:colOff>
      <xdr:row>14</xdr:row>
      <xdr:rowOff>1646583</xdr:rowOff>
    </xdr:to>
    <xdr:cxnSp macro="">
      <xdr:nvCxnSpPr>
        <xdr:cNvPr id="24" name="Conector recto de flecha 23">
          <a:extLst>
            <a:ext uri="{FF2B5EF4-FFF2-40B4-BE49-F238E27FC236}">
              <a16:creationId xmlns:a16="http://schemas.microsoft.com/office/drawing/2014/main" id="{6CF3C3E6-E702-404B-8506-25FF3F148E10}"/>
            </a:ext>
          </a:extLst>
        </xdr:cNvPr>
        <xdr:cNvCxnSpPr/>
      </xdr:nvCxnSpPr>
      <xdr:spPr>
        <a:xfrm flipV="1">
          <a:off x="8910430" y="14501192"/>
          <a:ext cx="9525" cy="7620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165651</xdr:colOff>
      <xdr:row>17</xdr:row>
      <xdr:rowOff>49695</xdr:rowOff>
    </xdr:from>
    <xdr:to>
      <xdr:col>0</xdr:col>
      <xdr:colOff>3949224</xdr:colOff>
      <xdr:row>17</xdr:row>
      <xdr:rowOff>1962979</xdr:rowOff>
    </xdr:to>
    <xdr:pic>
      <xdr:nvPicPr>
        <xdr:cNvPr id="25" name="Imagen 24">
          <a:extLst>
            <a:ext uri="{FF2B5EF4-FFF2-40B4-BE49-F238E27FC236}">
              <a16:creationId xmlns:a16="http://schemas.microsoft.com/office/drawing/2014/main" id="{0F4BD2B2-00D9-E722-CDBB-9D77A6261823}"/>
            </a:ext>
          </a:extLst>
        </xdr:cNvPr>
        <xdr:cNvPicPr>
          <a:picLocks noChangeAspect="1"/>
        </xdr:cNvPicPr>
      </xdr:nvPicPr>
      <xdr:blipFill>
        <a:blip xmlns:r="http://schemas.openxmlformats.org/officeDocument/2006/relationships" r:embed="rId6"/>
        <a:stretch>
          <a:fillRect/>
        </a:stretch>
      </xdr:blipFill>
      <xdr:spPr>
        <a:xfrm>
          <a:off x="165651" y="15770086"/>
          <a:ext cx="3783573" cy="1913284"/>
        </a:xfrm>
        <a:prstGeom prst="rect">
          <a:avLst/>
        </a:prstGeom>
      </xdr:spPr>
    </xdr:pic>
    <xdr:clientData/>
  </xdr:twoCellAnchor>
  <xdr:twoCellAnchor>
    <xdr:from>
      <xdr:col>0</xdr:col>
      <xdr:colOff>4042742</xdr:colOff>
      <xdr:row>17</xdr:row>
      <xdr:rowOff>624923</xdr:rowOff>
    </xdr:from>
    <xdr:to>
      <xdr:col>0</xdr:col>
      <xdr:colOff>5214317</xdr:colOff>
      <xdr:row>17</xdr:row>
      <xdr:rowOff>624923</xdr:rowOff>
    </xdr:to>
    <xdr:cxnSp macro="">
      <xdr:nvCxnSpPr>
        <xdr:cNvPr id="26" name="Conector recto de flecha 25">
          <a:extLst>
            <a:ext uri="{FF2B5EF4-FFF2-40B4-BE49-F238E27FC236}">
              <a16:creationId xmlns:a16="http://schemas.microsoft.com/office/drawing/2014/main" id="{586899D8-3D56-4636-927E-4668EEBD5B24}"/>
            </a:ext>
          </a:extLst>
        </xdr:cNvPr>
        <xdr:cNvCxnSpPr/>
      </xdr:nvCxnSpPr>
      <xdr:spPr>
        <a:xfrm flipH="1">
          <a:off x="4042742" y="16345314"/>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4052267</xdr:colOff>
      <xdr:row>17</xdr:row>
      <xdr:rowOff>1177373</xdr:rowOff>
    </xdr:from>
    <xdr:to>
      <xdr:col>0</xdr:col>
      <xdr:colOff>5223842</xdr:colOff>
      <xdr:row>17</xdr:row>
      <xdr:rowOff>1177373</xdr:rowOff>
    </xdr:to>
    <xdr:cxnSp macro="">
      <xdr:nvCxnSpPr>
        <xdr:cNvPr id="27" name="Conector recto de flecha 26">
          <a:extLst>
            <a:ext uri="{FF2B5EF4-FFF2-40B4-BE49-F238E27FC236}">
              <a16:creationId xmlns:a16="http://schemas.microsoft.com/office/drawing/2014/main" id="{68115584-AB02-4B02-9229-CBB4EF8146D9}"/>
            </a:ext>
          </a:extLst>
        </xdr:cNvPr>
        <xdr:cNvCxnSpPr/>
      </xdr:nvCxnSpPr>
      <xdr:spPr>
        <a:xfrm flipH="1">
          <a:off x="4052267" y="16897764"/>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4061792</xdr:colOff>
      <xdr:row>17</xdr:row>
      <xdr:rowOff>1691723</xdr:rowOff>
    </xdr:from>
    <xdr:to>
      <xdr:col>0</xdr:col>
      <xdr:colOff>5233367</xdr:colOff>
      <xdr:row>17</xdr:row>
      <xdr:rowOff>1691723</xdr:rowOff>
    </xdr:to>
    <xdr:cxnSp macro="">
      <xdr:nvCxnSpPr>
        <xdr:cNvPr id="28" name="Conector recto de flecha 27">
          <a:extLst>
            <a:ext uri="{FF2B5EF4-FFF2-40B4-BE49-F238E27FC236}">
              <a16:creationId xmlns:a16="http://schemas.microsoft.com/office/drawing/2014/main" id="{BF709B1D-2BBB-4B33-B0ED-69F375EB4B56}"/>
            </a:ext>
          </a:extLst>
        </xdr:cNvPr>
        <xdr:cNvCxnSpPr/>
      </xdr:nvCxnSpPr>
      <xdr:spPr>
        <a:xfrm flipH="1">
          <a:off x="4061792" y="17412114"/>
          <a:ext cx="1171575"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157370</xdr:colOff>
      <xdr:row>20</xdr:row>
      <xdr:rowOff>91109</xdr:rowOff>
    </xdr:from>
    <xdr:to>
      <xdr:col>0</xdr:col>
      <xdr:colOff>9409043</xdr:colOff>
      <xdr:row>20</xdr:row>
      <xdr:rowOff>1536917</xdr:rowOff>
    </xdr:to>
    <xdr:pic>
      <xdr:nvPicPr>
        <xdr:cNvPr id="29" name="Imagen 28">
          <a:extLst>
            <a:ext uri="{FF2B5EF4-FFF2-40B4-BE49-F238E27FC236}">
              <a16:creationId xmlns:a16="http://schemas.microsoft.com/office/drawing/2014/main" id="{60A5F300-7AD4-A893-F6CC-54ABD782037C}"/>
            </a:ext>
          </a:extLst>
        </xdr:cNvPr>
        <xdr:cNvPicPr>
          <a:picLocks noChangeAspect="1"/>
        </xdr:cNvPicPr>
      </xdr:nvPicPr>
      <xdr:blipFill>
        <a:blip xmlns:r="http://schemas.openxmlformats.org/officeDocument/2006/relationships" r:embed="rId7"/>
        <a:stretch>
          <a:fillRect/>
        </a:stretch>
      </xdr:blipFill>
      <xdr:spPr>
        <a:xfrm>
          <a:off x="157370" y="18437087"/>
          <a:ext cx="9251673" cy="1445808"/>
        </a:xfrm>
        <a:prstGeom prst="rect">
          <a:avLst/>
        </a:prstGeom>
      </xdr:spPr>
    </xdr:pic>
    <xdr:clientData/>
  </xdr:twoCellAnchor>
  <xdr:twoCellAnchor>
    <xdr:from>
      <xdr:col>0</xdr:col>
      <xdr:colOff>6245087</xdr:colOff>
      <xdr:row>20</xdr:row>
      <xdr:rowOff>997227</xdr:rowOff>
    </xdr:from>
    <xdr:to>
      <xdr:col>0</xdr:col>
      <xdr:colOff>6249642</xdr:colOff>
      <xdr:row>20</xdr:row>
      <xdr:rowOff>1573696</xdr:rowOff>
    </xdr:to>
    <xdr:cxnSp macro="">
      <xdr:nvCxnSpPr>
        <xdr:cNvPr id="30" name="Conector recto de flecha 29">
          <a:extLst>
            <a:ext uri="{FF2B5EF4-FFF2-40B4-BE49-F238E27FC236}">
              <a16:creationId xmlns:a16="http://schemas.microsoft.com/office/drawing/2014/main" id="{85792E2D-00E0-4196-A944-9A1433A63631}"/>
            </a:ext>
          </a:extLst>
        </xdr:cNvPr>
        <xdr:cNvCxnSpPr/>
      </xdr:nvCxnSpPr>
      <xdr:spPr>
        <a:xfrm flipV="1">
          <a:off x="6245087" y="19343205"/>
          <a:ext cx="4555" cy="57646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0</xdr:col>
      <xdr:colOff>6170543</xdr:colOff>
      <xdr:row>20</xdr:row>
      <xdr:rowOff>1203463</xdr:rowOff>
    </xdr:from>
    <xdr:ext cx="645177" cy="264560"/>
    <xdr:sp macro="" textlink="">
      <xdr:nvSpPr>
        <xdr:cNvPr id="31" name="CuadroTexto 30">
          <a:extLst>
            <a:ext uri="{FF2B5EF4-FFF2-40B4-BE49-F238E27FC236}">
              <a16:creationId xmlns:a16="http://schemas.microsoft.com/office/drawing/2014/main" id="{0017AE70-A959-466F-9F29-A4DF8332725E}"/>
            </a:ext>
          </a:extLst>
        </xdr:cNvPr>
        <xdr:cNvSpPr txBox="1"/>
      </xdr:nvSpPr>
      <xdr:spPr>
        <a:xfrm>
          <a:off x="6170543" y="19549441"/>
          <a:ext cx="64517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accent1"/>
              </a:solidFill>
            </a:rPr>
            <a:t>Ejemplo</a:t>
          </a:r>
        </a:p>
      </xdr:txBody>
    </xdr:sp>
    <xdr:clientData/>
  </xdr:oneCellAnchor>
  <xdr:twoCellAnchor editAs="oneCell">
    <xdr:from>
      <xdr:col>0</xdr:col>
      <xdr:colOff>132523</xdr:colOff>
      <xdr:row>23</xdr:row>
      <xdr:rowOff>91110</xdr:rowOff>
    </xdr:from>
    <xdr:to>
      <xdr:col>0</xdr:col>
      <xdr:colOff>9384197</xdr:colOff>
      <xdr:row>23</xdr:row>
      <xdr:rowOff>981845</xdr:rowOff>
    </xdr:to>
    <xdr:pic>
      <xdr:nvPicPr>
        <xdr:cNvPr id="33" name="Imagen 32">
          <a:extLst>
            <a:ext uri="{FF2B5EF4-FFF2-40B4-BE49-F238E27FC236}">
              <a16:creationId xmlns:a16="http://schemas.microsoft.com/office/drawing/2014/main" id="{3686B38F-E100-E8C3-E2F4-04962483E704}"/>
            </a:ext>
          </a:extLst>
        </xdr:cNvPr>
        <xdr:cNvPicPr>
          <a:picLocks noChangeAspect="1"/>
        </xdr:cNvPicPr>
      </xdr:nvPicPr>
      <xdr:blipFill>
        <a:blip xmlns:r="http://schemas.openxmlformats.org/officeDocument/2006/relationships" r:embed="rId8"/>
        <a:stretch>
          <a:fillRect/>
        </a:stretch>
      </xdr:blipFill>
      <xdr:spPr>
        <a:xfrm>
          <a:off x="132523" y="20449762"/>
          <a:ext cx="9251674" cy="890735"/>
        </a:xfrm>
        <a:prstGeom prst="rect">
          <a:avLst/>
        </a:prstGeom>
      </xdr:spPr>
    </xdr:pic>
    <xdr:clientData/>
  </xdr:twoCellAnchor>
  <xdr:twoCellAnchor>
    <xdr:from>
      <xdr:col>0</xdr:col>
      <xdr:colOff>8567530</xdr:colOff>
      <xdr:row>23</xdr:row>
      <xdr:rowOff>710649</xdr:rowOff>
    </xdr:from>
    <xdr:to>
      <xdr:col>0</xdr:col>
      <xdr:colOff>8572085</xdr:colOff>
      <xdr:row>24</xdr:row>
      <xdr:rowOff>152400</xdr:rowOff>
    </xdr:to>
    <xdr:cxnSp macro="">
      <xdr:nvCxnSpPr>
        <xdr:cNvPr id="34" name="Conector recto de flecha 33">
          <a:extLst>
            <a:ext uri="{FF2B5EF4-FFF2-40B4-BE49-F238E27FC236}">
              <a16:creationId xmlns:a16="http://schemas.microsoft.com/office/drawing/2014/main" id="{3BFEF95B-1E46-40EC-AA21-EC0EE362783E}"/>
            </a:ext>
          </a:extLst>
        </xdr:cNvPr>
        <xdr:cNvCxnSpPr/>
      </xdr:nvCxnSpPr>
      <xdr:spPr>
        <a:xfrm flipV="1">
          <a:off x="8567530" y="21069301"/>
          <a:ext cx="4555" cy="57646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38099</xdr:rowOff>
    </xdr:from>
    <xdr:to>
      <xdr:col>9</xdr:col>
      <xdr:colOff>904874</xdr:colOff>
      <xdr:row>23</xdr:row>
      <xdr:rowOff>38099</xdr:rowOff>
    </xdr:to>
    <xdr:graphicFrame macro="">
      <xdr:nvGraphicFramePr>
        <xdr:cNvPr id="4" name="Gráfico 3">
          <a:extLst>
            <a:ext uri="{FF2B5EF4-FFF2-40B4-BE49-F238E27FC236}">
              <a16:creationId xmlns:a16="http://schemas.microsoft.com/office/drawing/2014/main" id="{176098A1-FE02-4454-BF14-6AB0B92E6F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8E648-D5E3-4F5A-A474-836C442771EC}">
  <sheetPr codeName="Hoja4"/>
  <dimension ref="A1:A26"/>
  <sheetViews>
    <sheetView showGridLines="0" zoomScale="115" zoomScaleNormal="115" workbookViewId="0">
      <selection activeCell="A26" sqref="A26"/>
    </sheetView>
  </sheetViews>
  <sheetFormatPr baseColWidth="10" defaultRowHeight="14"/>
  <cols>
    <col min="1" max="1" width="142.83203125" customWidth="1"/>
  </cols>
  <sheetData>
    <row r="1" spans="1:1">
      <c r="A1" s="21" t="s">
        <v>29</v>
      </c>
    </row>
    <row r="3" spans="1:1">
      <c r="A3" t="s">
        <v>30</v>
      </c>
    </row>
    <row r="4" spans="1:1" ht="179.25" customHeight="1"/>
    <row r="6" spans="1:1" ht="28">
      <c r="A6" s="22" t="s">
        <v>31</v>
      </c>
    </row>
    <row r="7" spans="1:1" ht="240" customHeight="1"/>
    <row r="9" spans="1:1" ht="28">
      <c r="A9" s="22" t="s">
        <v>32</v>
      </c>
    </row>
    <row r="10" spans="1:1" ht="317.25" customHeight="1"/>
    <row r="12" spans="1:1" ht="28">
      <c r="A12" s="22" t="s">
        <v>33</v>
      </c>
    </row>
    <row r="13" spans="1:1" ht="141" customHeight="1"/>
    <row r="14" spans="1:1">
      <c r="A14" s="22" t="s">
        <v>35</v>
      </c>
    </row>
    <row r="15" spans="1:1" ht="135.75" customHeight="1"/>
    <row r="17" spans="1:1">
      <c r="A17" t="s">
        <v>36</v>
      </c>
    </row>
    <row r="18" spans="1:1" ht="162" customHeight="1"/>
    <row r="20" spans="1:1" ht="28">
      <c r="A20" s="22" t="s">
        <v>37</v>
      </c>
    </row>
    <row r="21" spans="1:1" ht="128.25" customHeight="1"/>
    <row r="23" spans="1:1">
      <c r="A23" t="s">
        <v>38</v>
      </c>
    </row>
    <row r="24" spans="1:1" ht="89.25" customHeight="1"/>
    <row r="26" spans="1:1">
      <c r="A26" t="s">
        <v>39</v>
      </c>
    </row>
  </sheetData>
  <sheetProtection algorithmName="SHA-512" hashValue="wpiBro4WCb+oU1EtJODK8aRcTM5Plb70uZHniGU8a4upV0coSMqzTYPshhLzDtg2rxpACjMI9KkdS0lY2ryX1g==" saltValue="JhN9CHHDLhCGgCo/MROn/g==" spinCount="100000"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987A5-6B76-4C6D-9DFB-BCC03D069556}">
  <sheetPr codeName="Hoja1"/>
  <dimension ref="A1:J25"/>
  <sheetViews>
    <sheetView showGridLines="0" workbookViewId="0">
      <selection activeCell="D7" sqref="D7:J10"/>
    </sheetView>
  </sheetViews>
  <sheetFormatPr baseColWidth="10" defaultColWidth="8.58203125" defaultRowHeight="18.75" customHeight="1"/>
  <cols>
    <col min="1" max="1" width="4.08203125" style="2" bestFit="1" customWidth="1"/>
    <col min="2" max="2" width="8.58203125" style="2"/>
    <col min="3" max="3" width="11.25" style="2" customWidth="1"/>
    <col min="4" max="9" width="8.58203125" style="2"/>
    <col min="10" max="10" width="13.75" style="2" customWidth="1"/>
    <col min="11" max="11" width="4.75" style="2" customWidth="1"/>
    <col min="12" max="16384" width="8.58203125" style="2"/>
  </cols>
  <sheetData>
    <row r="1" spans="1:10" ht="18.75" customHeight="1">
      <c r="A1" s="30" t="e" vm="1">
        <v>#VALUE!</v>
      </c>
      <c r="B1" s="30"/>
      <c r="C1" s="30"/>
      <c r="D1" s="30"/>
      <c r="E1" s="34" t="s">
        <v>0</v>
      </c>
      <c r="F1" s="34"/>
      <c r="G1" s="34"/>
      <c r="H1" s="34"/>
      <c r="I1" s="34"/>
      <c r="J1" s="34"/>
    </row>
    <row r="2" spans="1:10" ht="18.75" customHeight="1">
      <c r="A2" s="30"/>
      <c r="B2" s="30"/>
      <c r="C2" s="30"/>
      <c r="D2" s="30"/>
      <c r="E2" s="34"/>
      <c r="F2" s="34"/>
      <c r="G2" s="34"/>
      <c r="H2" s="34"/>
      <c r="I2" s="34"/>
      <c r="J2" s="34"/>
    </row>
    <row r="3" spans="1:10" ht="18.75" customHeight="1">
      <c r="A3" s="30"/>
      <c r="B3" s="30"/>
      <c r="C3" s="30"/>
      <c r="D3" s="30"/>
      <c r="E3" s="34"/>
      <c r="F3" s="34"/>
      <c r="G3" s="34"/>
      <c r="H3" s="34"/>
      <c r="I3" s="34"/>
      <c r="J3" s="34"/>
    </row>
    <row r="4" spans="1:10" ht="18.75" customHeight="1">
      <c r="A4" s="32" t="s">
        <v>1</v>
      </c>
      <c r="B4" s="32"/>
      <c r="C4" s="32"/>
      <c r="D4" s="31" t="s">
        <v>40</v>
      </c>
      <c r="E4" s="31"/>
      <c r="F4" s="31"/>
      <c r="G4" s="31"/>
      <c r="H4" s="31"/>
      <c r="I4" s="31"/>
      <c r="J4" s="31"/>
    </row>
    <row r="5" spans="1:10" ht="18.75" customHeight="1">
      <c r="A5" s="32" t="s">
        <v>2</v>
      </c>
      <c r="B5" s="32"/>
      <c r="C5" s="32"/>
      <c r="D5" s="31" t="s">
        <v>41</v>
      </c>
      <c r="E5" s="31"/>
      <c r="F5" s="31"/>
      <c r="G5" s="31"/>
      <c r="H5" s="31"/>
      <c r="I5" s="31"/>
      <c r="J5" s="31"/>
    </row>
    <row r="6" spans="1:10" ht="18.75" customHeight="1">
      <c r="A6" s="32" t="s">
        <v>3</v>
      </c>
      <c r="B6" s="32"/>
      <c r="C6" s="32"/>
      <c r="D6" s="31" t="s">
        <v>42</v>
      </c>
      <c r="E6" s="31"/>
      <c r="F6" s="31"/>
      <c r="G6" s="31"/>
      <c r="H6" s="31"/>
      <c r="I6" s="31"/>
      <c r="J6" s="31"/>
    </row>
    <row r="7" spans="1:10" ht="18.75" customHeight="1">
      <c r="A7" s="32" t="s">
        <v>4</v>
      </c>
      <c r="B7" s="32"/>
      <c r="C7" s="32"/>
      <c r="D7" s="33" t="s">
        <v>43</v>
      </c>
      <c r="E7" s="31"/>
      <c r="F7" s="31"/>
      <c r="G7" s="31"/>
      <c r="H7" s="31"/>
      <c r="I7" s="31"/>
      <c r="J7" s="31"/>
    </row>
    <row r="8" spans="1:10" ht="18.75" customHeight="1">
      <c r="A8" s="32"/>
      <c r="B8" s="32"/>
      <c r="C8" s="32"/>
      <c r="D8" s="31"/>
      <c r="E8" s="31"/>
      <c r="F8" s="31"/>
      <c r="G8" s="31"/>
      <c r="H8" s="31"/>
      <c r="I8" s="31"/>
      <c r="J8" s="31"/>
    </row>
    <row r="9" spans="1:10" ht="18.75" customHeight="1">
      <c r="A9" s="32"/>
      <c r="B9" s="32"/>
      <c r="C9" s="32"/>
      <c r="D9" s="31"/>
      <c r="E9" s="31"/>
      <c r="F9" s="31"/>
      <c r="G9" s="31"/>
      <c r="H9" s="31"/>
      <c r="I9" s="31"/>
      <c r="J9" s="31"/>
    </row>
    <row r="10" spans="1:10" ht="18.75" customHeight="1">
      <c r="A10" s="32"/>
      <c r="B10" s="32"/>
      <c r="C10" s="32"/>
      <c r="D10" s="31"/>
      <c r="E10" s="31"/>
      <c r="F10" s="31"/>
      <c r="G10" s="31"/>
      <c r="H10" s="31"/>
      <c r="I10" s="31"/>
      <c r="J10" s="31"/>
    </row>
    <row r="25" spans="1:10" ht="18.75" customHeight="1">
      <c r="A25" s="28" t="s">
        <v>27</v>
      </c>
      <c r="B25" s="28"/>
      <c r="C25" s="28"/>
      <c r="D25" s="28"/>
      <c r="E25" s="28"/>
      <c r="F25" s="28"/>
      <c r="G25" s="28"/>
      <c r="H25" s="28"/>
      <c r="I25" s="29">
        <f>AVERAGE(Productos!V2:V29)</f>
        <v>0</v>
      </c>
      <c r="J25" s="30"/>
    </row>
  </sheetData>
  <sheetProtection algorithmName="SHA-512" hashValue="YirTy0XYlhgzosApYEjEKAiqN6DaKVl65c+WwWWUYHpuF4UOlZC/PMNImDOyER1++2ZRPoE87OhxnWHDQZJeYQ==" saltValue="MozB4ngZJZefoNEsYHMPaQ==" spinCount="100000" sheet="1" objects="1" scenarios="1" selectLockedCells="1"/>
  <mergeCells count="12">
    <mergeCell ref="A1:D3"/>
    <mergeCell ref="E1:J3"/>
    <mergeCell ref="A4:C4"/>
    <mergeCell ref="A5:C5"/>
    <mergeCell ref="A6:C6"/>
    <mergeCell ref="A25:H25"/>
    <mergeCell ref="I25:J25"/>
    <mergeCell ref="D4:J4"/>
    <mergeCell ref="D5:J5"/>
    <mergeCell ref="D6:J6"/>
    <mergeCell ref="A7:C10"/>
    <mergeCell ref="D7:J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262EB-BA62-4894-8C1E-025991C38AF4}">
  <sheetPr codeName="Hoja2"/>
  <dimension ref="A1:FV64"/>
  <sheetViews>
    <sheetView tabSelected="1" workbookViewId="0">
      <pane xSplit="10" ySplit="3" topLeftCell="DT16" activePane="bottomRight" state="frozen"/>
      <selection pane="topRight" activeCell="K1" sqref="K1"/>
      <selection pane="bottomLeft" activeCell="A4" sqref="A4"/>
      <selection pane="bottomRight" activeCell="DT33" sqref="DT33:EB33"/>
    </sheetView>
  </sheetViews>
  <sheetFormatPr baseColWidth="10" defaultColWidth="11.33203125" defaultRowHeight="13.5"/>
  <cols>
    <col min="1" max="1" width="13.33203125" style="1" bestFit="1" customWidth="1"/>
    <col min="2" max="2" width="5" style="1" bestFit="1" customWidth="1"/>
    <col min="3" max="3" width="11.25" style="1" customWidth="1"/>
    <col min="4" max="10" width="8.58203125" style="1"/>
    <col min="11" max="11" width="2.75" style="1" customWidth="1"/>
    <col min="12" max="20" width="8.58203125" style="1" customWidth="1"/>
    <col min="21" max="21" width="6.33203125" style="1" customWidth="1"/>
    <col min="22" max="22" width="9" style="1" customWidth="1"/>
    <col min="23" max="23" width="7.83203125" style="1" bestFit="1" customWidth="1"/>
    <col min="24" max="24" width="6.33203125" style="1" hidden="1" customWidth="1"/>
    <col min="25" max="25" width="2.75" style="1" customWidth="1"/>
    <col min="26" max="34" width="8.58203125" style="1" customWidth="1"/>
    <col min="35" max="35" width="6.33203125" style="1" customWidth="1"/>
    <col min="36" max="36" width="9" style="1" customWidth="1"/>
    <col min="37" max="37" width="7.83203125" style="1" bestFit="1" customWidth="1"/>
    <col min="38" max="38" width="6.33203125" style="1" hidden="1" customWidth="1"/>
    <col min="39" max="39" width="2.75" style="1" customWidth="1"/>
    <col min="40" max="48" width="11.33203125" style="1" customWidth="1"/>
    <col min="49" max="49" width="6.33203125" style="1" customWidth="1"/>
    <col min="50" max="50" width="9" style="1" customWidth="1"/>
    <col min="51" max="51" width="7.83203125" style="1" bestFit="1" customWidth="1"/>
    <col min="52" max="52" width="6.33203125" style="1" hidden="1" customWidth="1"/>
    <col min="53" max="53" width="2.75" style="1" customWidth="1"/>
    <col min="54" max="62" width="11.33203125" style="1" customWidth="1"/>
    <col min="63" max="63" width="6.33203125" style="1" customWidth="1"/>
    <col min="64" max="64" width="9" style="1" customWidth="1"/>
    <col min="65" max="65" width="7.83203125" style="1" bestFit="1" customWidth="1"/>
    <col min="66" max="66" width="6.33203125" style="1" hidden="1" customWidth="1"/>
    <col min="67" max="67" width="2.75" style="1" customWidth="1"/>
    <col min="68" max="76" width="11.33203125" style="1" customWidth="1"/>
    <col min="77" max="77" width="6.33203125" style="1" customWidth="1"/>
    <col min="78" max="78" width="9" style="1" customWidth="1"/>
    <col min="79" max="79" width="7.83203125" style="1" bestFit="1" customWidth="1"/>
    <col min="80" max="80" width="6.33203125" style="1" hidden="1" customWidth="1"/>
    <col min="81" max="81" width="2.75" style="1" customWidth="1"/>
    <col min="82" max="90" width="11.33203125" style="1" customWidth="1"/>
    <col min="91" max="91" width="6.33203125" style="1" customWidth="1"/>
    <col min="92" max="92" width="9" style="1" customWidth="1"/>
    <col min="93" max="93" width="7.83203125" style="1" bestFit="1" customWidth="1"/>
    <col min="94" max="94" width="6.33203125" style="1" hidden="1" customWidth="1"/>
    <col min="95" max="95" width="2.75" style="1" customWidth="1"/>
    <col min="96" max="104" width="11.33203125" style="1" customWidth="1"/>
    <col min="105" max="105" width="6.33203125" style="1" customWidth="1"/>
    <col min="106" max="106" width="9" style="1" customWidth="1"/>
    <col min="107" max="107" width="7.83203125" style="1" bestFit="1" customWidth="1"/>
    <col min="108" max="108" width="6.33203125" style="1" hidden="1" customWidth="1"/>
    <col min="109" max="109" width="2.75" style="1" customWidth="1"/>
    <col min="110" max="118" width="11.33203125" style="1" customWidth="1"/>
    <col min="119" max="119" width="6.33203125" style="1" customWidth="1"/>
    <col min="120" max="120" width="9" style="1" customWidth="1"/>
    <col min="121" max="121" width="7.83203125" style="1" bestFit="1" customWidth="1"/>
    <col min="122" max="122" width="6.33203125" style="1" hidden="1" customWidth="1"/>
    <col min="123" max="123" width="2.75" style="1" customWidth="1"/>
    <col min="124" max="132" width="11.33203125" style="1" customWidth="1"/>
    <col min="133" max="133" width="6.33203125" style="1" customWidth="1"/>
    <col min="134" max="134" width="9" style="1" customWidth="1"/>
    <col min="135" max="135" width="7.83203125" style="1" bestFit="1" customWidth="1"/>
    <col min="136" max="136" width="6.33203125" style="1" hidden="1" customWidth="1"/>
    <col min="137" max="137" width="2.75" style="1" customWidth="1"/>
    <col min="138" max="146" width="11.33203125" style="1" customWidth="1"/>
    <col min="147" max="147" width="6.33203125" style="1" customWidth="1"/>
    <col min="148" max="148" width="9" style="1" customWidth="1"/>
    <col min="149" max="149" width="7.83203125" style="1" bestFit="1" customWidth="1"/>
    <col min="150" max="150" width="6.33203125" style="1" hidden="1" customWidth="1"/>
    <col min="151" max="151" width="2.75" style="1" customWidth="1"/>
    <col min="152" max="160" width="11.33203125" style="1" customWidth="1"/>
    <col min="161" max="161" width="6.33203125" style="1" customWidth="1"/>
    <col min="162" max="162" width="9" style="1" customWidth="1"/>
    <col min="163" max="163" width="7.83203125" style="1" bestFit="1" customWidth="1"/>
    <col min="164" max="164" width="6.33203125" style="1" hidden="1" customWidth="1"/>
    <col min="165" max="165" width="2.75" style="1" customWidth="1"/>
    <col min="166" max="174" width="11.33203125" style="1" customWidth="1"/>
    <col min="175" max="175" width="6.33203125" style="1" customWidth="1"/>
    <col min="176" max="176" width="9" style="1" customWidth="1"/>
    <col min="177" max="177" width="7.83203125" style="1" bestFit="1" customWidth="1"/>
    <col min="178" max="178" width="6.33203125" style="1" hidden="1" customWidth="1"/>
    <col min="179" max="16384" width="11.33203125" style="1"/>
  </cols>
  <sheetData>
    <row r="1" spans="1:178" ht="15" customHeight="1">
      <c r="A1" s="58" t="s">
        <v>5</v>
      </c>
      <c r="B1" s="58"/>
      <c r="C1" s="58"/>
      <c r="D1" s="58"/>
      <c r="E1" s="58"/>
      <c r="F1" s="58"/>
      <c r="G1" s="58"/>
      <c r="H1" s="58"/>
      <c r="I1" s="58"/>
      <c r="J1" s="58"/>
      <c r="K1" s="48" t="s">
        <v>11</v>
      </c>
      <c r="L1" s="49"/>
      <c r="M1" s="49"/>
      <c r="N1" s="49"/>
      <c r="O1" s="49"/>
      <c r="P1" s="49"/>
      <c r="Q1" s="49"/>
      <c r="R1" s="49"/>
      <c r="S1" s="49"/>
      <c r="T1" s="49"/>
      <c r="U1" s="49"/>
      <c r="V1" s="49"/>
      <c r="W1" s="50"/>
      <c r="Y1" s="48" t="s">
        <v>12</v>
      </c>
      <c r="Z1" s="49"/>
      <c r="AA1" s="49"/>
      <c r="AB1" s="49"/>
      <c r="AC1" s="49"/>
      <c r="AD1" s="49"/>
      <c r="AE1" s="49"/>
      <c r="AF1" s="49"/>
      <c r="AG1" s="49"/>
      <c r="AH1" s="49"/>
      <c r="AI1" s="49"/>
      <c r="AJ1" s="49"/>
      <c r="AK1" s="50"/>
      <c r="AM1" s="48" t="s">
        <v>14</v>
      </c>
      <c r="AN1" s="49"/>
      <c r="AO1" s="49"/>
      <c r="AP1" s="49"/>
      <c r="AQ1" s="49"/>
      <c r="AR1" s="49"/>
      <c r="AS1" s="49"/>
      <c r="AT1" s="49"/>
      <c r="AU1" s="49"/>
      <c r="AV1" s="49"/>
      <c r="AW1" s="49"/>
      <c r="AX1" s="49"/>
      <c r="AY1" s="50"/>
      <c r="BA1" s="48" t="s">
        <v>15</v>
      </c>
      <c r="BB1" s="49"/>
      <c r="BC1" s="49"/>
      <c r="BD1" s="49"/>
      <c r="BE1" s="49"/>
      <c r="BF1" s="49"/>
      <c r="BG1" s="49"/>
      <c r="BH1" s="49"/>
      <c r="BI1" s="49"/>
      <c r="BJ1" s="49"/>
      <c r="BK1" s="49"/>
      <c r="BL1" s="49"/>
      <c r="BM1" s="50"/>
      <c r="BO1" s="48" t="s">
        <v>16</v>
      </c>
      <c r="BP1" s="49"/>
      <c r="BQ1" s="49"/>
      <c r="BR1" s="49"/>
      <c r="BS1" s="49"/>
      <c r="BT1" s="49"/>
      <c r="BU1" s="49"/>
      <c r="BV1" s="49"/>
      <c r="BW1" s="49"/>
      <c r="BX1" s="49"/>
      <c r="BY1" s="49"/>
      <c r="BZ1" s="49"/>
      <c r="CA1" s="50"/>
      <c r="CC1" s="48" t="s">
        <v>17</v>
      </c>
      <c r="CD1" s="49"/>
      <c r="CE1" s="49"/>
      <c r="CF1" s="49"/>
      <c r="CG1" s="49"/>
      <c r="CH1" s="49"/>
      <c r="CI1" s="49"/>
      <c r="CJ1" s="49"/>
      <c r="CK1" s="49"/>
      <c r="CL1" s="49"/>
      <c r="CM1" s="49"/>
      <c r="CN1" s="49"/>
      <c r="CO1" s="50"/>
      <c r="CQ1" s="48" t="s">
        <v>18</v>
      </c>
      <c r="CR1" s="49"/>
      <c r="CS1" s="49"/>
      <c r="CT1" s="49"/>
      <c r="CU1" s="49"/>
      <c r="CV1" s="49"/>
      <c r="CW1" s="49"/>
      <c r="CX1" s="49"/>
      <c r="CY1" s="49"/>
      <c r="CZ1" s="49"/>
      <c r="DA1" s="49"/>
      <c r="DB1" s="49"/>
      <c r="DC1" s="50"/>
      <c r="DE1" s="48" t="s">
        <v>19</v>
      </c>
      <c r="DF1" s="49"/>
      <c r="DG1" s="49"/>
      <c r="DH1" s="49"/>
      <c r="DI1" s="49"/>
      <c r="DJ1" s="49"/>
      <c r="DK1" s="49"/>
      <c r="DL1" s="49"/>
      <c r="DM1" s="49"/>
      <c r="DN1" s="49"/>
      <c r="DO1" s="49"/>
      <c r="DP1" s="49"/>
      <c r="DQ1" s="50"/>
      <c r="DS1" s="48" t="s">
        <v>20</v>
      </c>
      <c r="DT1" s="49"/>
      <c r="DU1" s="49"/>
      <c r="DV1" s="49"/>
      <c r="DW1" s="49"/>
      <c r="DX1" s="49"/>
      <c r="DY1" s="49"/>
      <c r="DZ1" s="49"/>
      <c r="EA1" s="49"/>
      <c r="EB1" s="49"/>
      <c r="EC1" s="49"/>
      <c r="ED1" s="49"/>
      <c r="EE1" s="50"/>
      <c r="EG1" s="48" t="s">
        <v>21</v>
      </c>
      <c r="EH1" s="49"/>
      <c r="EI1" s="49"/>
      <c r="EJ1" s="49"/>
      <c r="EK1" s="49"/>
      <c r="EL1" s="49"/>
      <c r="EM1" s="49"/>
      <c r="EN1" s="49"/>
      <c r="EO1" s="49"/>
      <c r="EP1" s="49"/>
      <c r="EQ1" s="49"/>
      <c r="ER1" s="49"/>
      <c r="ES1" s="50"/>
      <c r="EU1" s="48" t="s">
        <v>22</v>
      </c>
      <c r="EV1" s="49"/>
      <c r="EW1" s="49"/>
      <c r="EX1" s="49"/>
      <c r="EY1" s="49"/>
      <c r="EZ1" s="49"/>
      <c r="FA1" s="49"/>
      <c r="FB1" s="49"/>
      <c r="FC1" s="49"/>
      <c r="FD1" s="49"/>
      <c r="FE1" s="49"/>
      <c r="FF1" s="49"/>
      <c r="FG1" s="50"/>
      <c r="FI1" s="48" t="s">
        <v>13</v>
      </c>
      <c r="FJ1" s="49"/>
      <c r="FK1" s="49"/>
      <c r="FL1" s="49"/>
      <c r="FM1" s="49"/>
      <c r="FN1" s="49"/>
      <c r="FO1" s="49"/>
      <c r="FP1" s="49"/>
      <c r="FQ1" s="49"/>
      <c r="FR1" s="49"/>
      <c r="FS1" s="49"/>
      <c r="FT1" s="49"/>
      <c r="FU1" s="50"/>
    </row>
    <row r="2" spans="1:178" ht="14.25" customHeight="1">
      <c r="A2" s="58"/>
      <c r="B2" s="58"/>
      <c r="C2" s="58"/>
      <c r="D2" s="58"/>
      <c r="E2" s="58"/>
      <c r="F2" s="58"/>
      <c r="G2" s="58"/>
      <c r="H2" s="58"/>
      <c r="I2" s="58"/>
      <c r="J2" s="58"/>
      <c r="K2" s="44" t="s">
        <v>23</v>
      </c>
      <c r="L2" s="44"/>
      <c r="M2" s="44"/>
      <c r="N2" s="44"/>
      <c r="O2" s="44"/>
      <c r="P2" s="44"/>
      <c r="Q2" s="44"/>
      <c r="R2" s="44"/>
      <c r="S2" s="45">
        <f>IFERROR((SUM(X4:X51)/SUM(U4:U51)),0)</f>
        <v>0</v>
      </c>
      <c r="T2" s="46"/>
      <c r="U2" s="46"/>
      <c r="V2" s="46"/>
      <c r="W2" s="47"/>
      <c r="X2" s="7"/>
      <c r="Y2" s="44" t="s">
        <v>23</v>
      </c>
      <c r="Z2" s="44"/>
      <c r="AA2" s="44"/>
      <c r="AB2" s="44"/>
      <c r="AC2" s="44"/>
      <c r="AD2" s="44"/>
      <c r="AE2" s="44"/>
      <c r="AF2" s="44"/>
      <c r="AG2" s="45">
        <f>IFERROR((SUM(AL4:AL51)/SUM(AI4:AI51)),0)</f>
        <v>0</v>
      </c>
      <c r="AH2" s="46"/>
      <c r="AI2" s="46"/>
      <c r="AJ2" s="46"/>
      <c r="AK2" s="47"/>
      <c r="AL2" s="7"/>
      <c r="AM2" s="44" t="s">
        <v>23</v>
      </c>
      <c r="AN2" s="44"/>
      <c r="AO2" s="44"/>
      <c r="AP2" s="44"/>
      <c r="AQ2" s="44"/>
      <c r="AR2" s="44"/>
      <c r="AS2" s="44"/>
      <c r="AT2" s="44"/>
      <c r="AU2" s="45">
        <f>IFERROR((SUM(AZ4:AZ51)/SUM(AW4:AW51)),0)</f>
        <v>0</v>
      </c>
      <c r="AV2" s="46"/>
      <c r="AW2" s="46"/>
      <c r="AX2" s="46"/>
      <c r="AY2" s="47"/>
      <c r="AZ2" s="7"/>
      <c r="BA2" s="44" t="s">
        <v>23</v>
      </c>
      <c r="BB2" s="44"/>
      <c r="BC2" s="44"/>
      <c r="BD2" s="44"/>
      <c r="BE2" s="44"/>
      <c r="BF2" s="44"/>
      <c r="BG2" s="44"/>
      <c r="BH2" s="44"/>
      <c r="BI2" s="45">
        <f>IFERROR((SUM(BN4:BN51)/SUM(BK4:BK51)),0)</f>
        <v>0</v>
      </c>
      <c r="BJ2" s="46"/>
      <c r="BK2" s="46"/>
      <c r="BL2" s="46"/>
      <c r="BM2" s="47"/>
      <c r="BN2" s="7"/>
      <c r="BO2" s="44" t="s">
        <v>23</v>
      </c>
      <c r="BP2" s="44"/>
      <c r="BQ2" s="44"/>
      <c r="BR2" s="44"/>
      <c r="BS2" s="44"/>
      <c r="BT2" s="44"/>
      <c r="BU2" s="44"/>
      <c r="BV2" s="44"/>
      <c r="BW2" s="45">
        <f>IFERROR((SUM(CB4:CB51)/SUM(BY4:BY51)),0)</f>
        <v>0</v>
      </c>
      <c r="BX2" s="46"/>
      <c r="BY2" s="46"/>
      <c r="BZ2" s="46"/>
      <c r="CA2" s="47"/>
      <c r="CB2" s="7"/>
      <c r="CC2" s="44" t="s">
        <v>23</v>
      </c>
      <c r="CD2" s="44"/>
      <c r="CE2" s="44"/>
      <c r="CF2" s="44"/>
      <c r="CG2" s="44"/>
      <c r="CH2" s="44"/>
      <c r="CI2" s="44"/>
      <c r="CJ2" s="44"/>
      <c r="CK2" s="45">
        <f>IFERROR((SUM(CP4:CP51)/SUM(CM4:CM51)),0)</f>
        <v>0</v>
      </c>
      <c r="CL2" s="46"/>
      <c r="CM2" s="46"/>
      <c r="CN2" s="46"/>
      <c r="CO2" s="47"/>
      <c r="CP2" s="7"/>
      <c r="CQ2" s="44" t="s">
        <v>23</v>
      </c>
      <c r="CR2" s="44"/>
      <c r="CS2" s="44"/>
      <c r="CT2" s="44"/>
      <c r="CU2" s="44"/>
      <c r="CV2" s="44"/>
      <c r="CW2" s="44"/>
      <c r="CX2" s="44"/>
      <c r="CY2" s="45">
        <f>IFERROR((SUM(DD4:DD51)/SUM(DA4:DA51)),0)</f>
        <v>0</v>
      </c>
      <c r="CZ2" s="46"/>
      <c r="DA2" s="46"/>
      <c r="DB2" s="46"/>
      <c r="DC2" s="47"/>
      <c r="DD2" s="7"/>
      <c r="DE2" s="44" t="s">
        <v>23</v>
      </c>
      <c r="DF2" s="44"/>
      <c r="DG2" s="44"/>
      <c r="DH2" s="44"/>
      <c r="DI2" s="44"/>
      <c r="DJ2" s="44"/>
      <c r="DK2" s="44"/>
      <c r="DL2" s="44"/>
      <c r="DM2" s="45">
        <f>IFERROR((SUM(DR4:DR51)/SUM(DO4:DO51)),0)</f>
        <v>0</v>
      </c>
      <c r="DN2" s="46"/>
      <c r="DO2" s="46"/>
      <c r="DP2" s="46"/>
      <c r="DQ2" s="47"/>
      <c r="DR2" s="7"/>
      <c r="DS2" s="44" t="s">
        <v>23</v>
      </c>
      <c r="DT2" s="44"/>
      <c r="DU2" s="44"/>
      <c r="DV2" s="44"/>
      <c r="DW2" s="44"/>
      <c r="DX2" s="44"/>
      <c r="DY2" s="44"/>
      <c r="DZ2" s="44"/>
      <c r="EA2" s="45">
        <f>IFERROR((SUM(EF4:EF51)/SUM(EC4:EC51)),0)</f>
        <v>0</v>
      </c>
      <c r="EB2" s="46"/>
      <c r="EC2" s="46"/>
      <c r="ED2" s="46"/>
      <c r="EE2" s="47"/>
      <c r="EF2" s="7"/>
      <c r="EG2" s="44" t="s">
        <v>23</v>
      </c>
      <c r="EH2" s="44"/>
      <c r="EI2" s="44"/>
      <c r="EJ2" s="44"/>
      <c r="EK2" s="44"/>
      <c r="EL2" s="44"/>
      <c r="EM2" s="44"/>
      <c r="EN2" s="44"/>
      <c r="EO2" s="45">
        <f>IFERROR((SUM(ET4:ET51)/SUM(EQ4:EQ51)),0)</f>
        <v>0</v>
      </c>
      <c r="EP2" s="46"/>
      <c r="EQ2" s="46"/>
      <c r="ER2" s="46"/>
      <c r="ES2" s="47"/>
      <c r="ET2" s="7"/>
      <c r="EU2" s="44" t="s">
        <v>23</v>
      </c>
      <c r="EV2" s="44"/>
      <c r="EW2" s="44"/>
      <c r="EX2" s="44"/>
      <c r="EY2" s="44"/>
      <c r="EZ2" s="44"/>
      <c r="FA2" s="44"/>
      <c r="FB2" s="44"/>
      <c r="FC2" s="45">
        <f>IFERROR((SUM(FH4:FH51)/SUM(FE4:FE51)),0)</f>
        <v>0</v>
      </c>
      <c r="FD2" s="46"/>
      <c r="FE2" s="46"/>
      <c r="FF2" s="46"/>
      <c r="FG2" s="47"/>
      <c r="FH2" s="7"/>
      <c r="FI2" s="44" t="s">
        <v>23</v>
      </c>
      <c r="FJ2" s="44"/>
      <c r="FK2" s="44"/>
      <c r="FL2" s="44"/>
      <c r="FM2" s="44"/>
      <c r="FN2" s="44"/>
      <c r="FO2" s="44"/>
      <c r="FP2" s="44"/>
      <c r="FQ2" s="45">
        <f>IFERROR((SUM(FV4:FV51)/SUM(FS4:FS51)),0)</f>
        <v>0</v>
      </c>
      <c r="FR2" s="46"/>
      <c r="FS2" s="46"/>
      <c r="FT2" s="46"/>
      <c r="FU2" s="47"/>
      <c r="FV2" s="7"/>
    </row>
    <row r="3" spans="1:178" ht="15" customHeight="1">
      <c r="A3" s="59"/>
      <c r="B3" s="59"/>
      <c r="C3" s="59"/>
      <c r="D3" s="59"/>
      <c r="E3" s="59"/>
      <c r="F3" s="59"/>
      <c r="G3" s="59"/>
      <c r="H3" s="59"/>
      <c r="I3" s="59"/>
      <c r="J3" s="59"/>
      <c r="K3" s="54" t="s">
        <v>6</v>
      </c>
      <c r="L3" s="54"/>
      <c r="M3" s="54"/>
      <c r="N3" s="54"/>
      <c r="O3" s="54"/>
      <c r="P3" s="54"/>
      <c r="Q3" s="54"/>
      <c r="R3" s="54"/>
      <c r="S3" s="54"/>
      <c r="T3" s="54"/>
      <c r="U3" s="6" t="s">
        <v>7</v>
      </c>
      <c r="V3" s="6" t="s">
        <v>8</v>
      </c>
      <c r="W3" s="6" t="s">
        <v>9</v>
      </c>
      <c r="X3" s="6" t="s">
        <v>10</v>
      </c>
      <c r="Y3" s="54" t="s">
        <v>6</v>
      </c>
      <c r="Z3" s="54"/>
      <c r="AA3" s="54"/>
      <c r="AB3" s="54"/>
      <c r="AC3" s="54"/>
      <c r="AD3" s="54"/>
      <c r="AE3" s="54"/>
      <c r="AF3" s="54"/>
      <c r="AG3" s="54"/>
      <c r="AH3" s="54"/>
      <c r="AI3" s="6" t="s">
        <v>7</v>
      </c>
      <c r="AJ3" s="6" t="s">
        <v>8</v>
      </c>
      <c r="AK3" s="6" t="s">
        <v>9</v>
      </c>
      <c r="AL3" s="6" t="s">
        <v>10</v>
      </c>
      <c r="AM3" s="54" t="s">
        <v>6</v>
      </c>
      <c r="AN3" s="54"/>
      <c r="AO3" s="54"/>
      <c r="AP3" s="54"/>
      <c r="AQ3" s="54"/>
      <c r="AR3" s="54"/>
      <c r="AS3" s="54"/>
      <c r="AT3" s="54"/>
      <c r="AU3" s="54"/>
      <c r="AV3" s="54"/>
      <c r="AW3" s="6" t="s">
        <v>7</v>
      </c>
      <c r="AX3" s="6" t="s">
        <v>8</v>
      </c>
      <c r="AY3" s="6" t="s">
        <v>9</v>
      </c>
      <c r="AZ3" s="6" t="s">
        <v>10</v>
      </c>
      <c r="BA3" s="54" t="s">
        <v>6</v>
      </c>
      <c r="BB3" s="54"/>
      <c r="BC3" s="54"/>
      <c r="BD3" s="54"/>
      <c r="BE3" s="54"/>
      <c r="BF3" s="54"/>
      <c r="BG3" s="54"/>
      <c r="BH3" s="54"/>
      <c r="BI3" s="54"/>
      <c r="BJ3" s="54"/>
      <c r="BK3" s="6" t="s">
        <v>7</v>
      </c>
      <c r="BL3" s="6" t="s">
        <v>8</v>
      </c>
      <c r="BM3" s="6" t="s">
        <v>9</v>
      </c>
      <c r="BN3" s="6" t="s">
        <v>10</v>
      </c>
      <c r="BO3" s="54" t="s">
        <v>6</v>
      </c>
      <c r="BP3" s="54"/>
      <c r="BQ3" s="54"/>
      <c r="BR3" s="54"/>
      <c r="BS3" s="54"/>
      <c r="BT3" s="54"/>
      <c r="BU3" s="54"/>
      <c r="BV3" s="54"/>
      <c r="BW3" s="54"/>
      <c r="BX3" s="54"/>
      <c r="BY3" s="6" t="s">
        <v>7</v>
      </c>
      <c r="BZ3" s="6" t="s">
        <v>8</v>
      </c>
      <c r="CA3" s="6" t="s">
        <v>9</v>
      </c>
      <c r="CB3" s="6" t="s">
        <v>10</v>
      </c>
      <c r="CC3" s="54" t="s">
        <v>6</v>
      </c>
      <c r="CD3" s="54"/>
      <c r="CE3" s="54"/>
      <c r="CF3" s="54"/>
      <c r="CG3" s="54"/>
      <c r="CH3" s="54"/>
      <c r="CI3" s="54"/>
      <c r="CJ3" s="54"/>
      <c r="CK3" s="54"/>
      <c r="CL3" s="54"/>
      <c r="CM3" s="6" t="s">
        <v>7</v>
      </c>
      <c r="CN3" s="6" t="s">
        <v>8</v>
      </c>
      <c r="CO3" s="6" t="s">
        <v>9</v>
      </c>
      <c r="CP3" s="6" t="s">
        <v>10</v>
      </c>
      <c r="CQ3" s="54" t="s">
        <v>6</v>
      </c>
      <c r="CR3" s="54"/>
      <c r="CS3" s="54"/>
      <c r="CT3" s="54"/>
      <c r="CU3" s="54"/>
      <c r="CV3" s="54"/>
      <c r="CW3" s="54"/>
      <c r="CX3" s="54"/>
      <c r="CY3" s="54"/>
      <c r="CZ3" s="54"/>
      <c r="DA3" s="6" t="s">
        <v>7</v>
      </c>
      <c r="DB3" s="6" t="s">
        <v>8</v>
      </c>
      <c r="DC3" s="6" t="s">
        <v>9</v>
      </c>
      <c r="DD3" s="6" t="s">
        <v>10</v>
      </c>
      <c r="DE3" s="54" t="s">
        <v>6</v>
      </c>
      <c r="DF3" s="54"/>
      <c r="DG3" s="54"/>
      <c r="DH3" s="54"/>
      <c r="DI3" s="54"/>
      <c r="DJ3" s="54"/>
      <c r="DK3" s="54"/>
      <c r="DL3" s="54"/>
      <c r="DM3" s="54"/>
      <c r="DN3" s="54"/>
      <c r="DO3" s="6" t="s">
        <v>7</v>
      </c>
      <c r="DP3" s="6" t="s">
        <v>8</v>
      </c>
      <c r="DQ3" s="6" t="s">
        <v>9</v>
      </c>
      <c r="DR3" s="6" t="s">
        <v>10</v>
      </c>
      <c r="DS3" s="54" t="s">
        <v>6</v>
      </c>
      <c r="DT3" s="54"/>
      <c r="DU3" s="54"/>
      <c r="DV3" s="54"/>
      <c r="DW3" s="54"/>
      <c r="DX3" s="54"/>
      <c r="DY3" s="54"/>
      <c r="DZ3" s="54"/>
      <c r="EA3" s="54"/>
      <c r="EB3" s="54"/>
      <c r="EC3" s="6" t="s">
        <v>7</v>
      </c>
      <c r="ED3" s="6" t="s">
        <v>8</v>
      </c>
      <c r="EE3" s="6" t="s">
        <v>9</v>
      </c>
      <c r="EF3" s="6" t="s">
        <v>10</v>
      </c>
      <c r="EG3" s="54" t="s">
        <v>6</v>
      </c>
      <c r="EH3" s="54"/>
      <c r="EI3" s="54"/>
      <c r="EJ3" s="54"/>
      <c r="EK3" s="54"/>
      <c r="EL3" s="54"/>
      <c r="EM3" s="54"/>
      <c r="EN3" s="54"/>
      <c r="EO3" s="54"/>
      <c r="EP3" s="54"/>
      <c r="EQ3" s="6" t="s">
        <v>7</v>
      </c>
      <c r="ER3" s="6" t="s">
        <v>8</v>
      </c>
      <c r="ES3" s="6" t="s">
        <v>9</v>
      </c>
      <c r="ET3" s="6" t="s">
        <v>10</v>
      </c>
      <c r="EU3" s="54" t="s">
        <v>6</v>
      </c>
      <c r="EV3" s="54"/>
      <c r="EW3" s="54"/>
      <c r="EX3" s="54"/>
      <c r="EY3" s="54"/>
      <c r="EZ3" s="54"/>
      <c r="FA3" s="54"/>
      <c r="FB3" s="54"/>
      <c r="FC3" s="54"/>
      <c r="FD3" s="54"/>
      <c r="FE3" s="6" t="s">
        <v>7</v>
      </c>
      <c r="FF3" s="6" t="s">
        <v>8</v>
      </c>
      <c r="FG3" s="6" t="s">
        <v>9</v>
      </c>
      <c r="FH3" s="6" t="s">
        <v>10</v>
      </c>
      <c r="FI3" s="54" t="s">
        <v>6</v>
      </c>
      <c r="FJ3" s="54"/>
      <c r="FK3" s="54"/>
      <c r="FL3" s="54"/>
      <c r="FM3" s="54"/>
      <c r="FN3" s="54"/>
      <c r="FO3" s="54"/>
      <c r="FP3" s="54"/>
      <c r="FQ3" s="54"/>
      <c r="FR3" s="54"/>
      <c r="FS3" s="6" t="s">
        <v>7</v>
      </c>
      <c r="FT3" s="6" t="s">
        <v>8</v>
      </c>
      <c r="FU3" s="6" t="s">
        <v>9</v>
      </c>
      <c r="FV3" s="6" t="s">
        <v>10</v>
      </c>
    </row>
    <row r="4" spans="1:178" hidden="1">
      <c r="A4" s="30">
        <v>1</v>
      </c>
      <c r="B4" s="57" t="s">
        <v>54</v>
      </c>
      <c r="C4" s="57"/>
      <c r="D4" s="57"/>
      <c r="E4" s="57"/>
      <c r="F4" s="57"/>
      <c r="G4" s="57"/>
      <c r="H4" s="57"/>
      <c r="I4" s="57"/>
      <c r="J4" s="57"/>
      <c r="K4" s="11">
        <v>1</v>
      </c>
      <c r="L4" s="55" t="s">
        <v>28</v>
      </c>
      <c r="M4" s="55"/>
      <c r="N4" s="55"/>
      <c r="O4" s="55"/>
      <c r="P4" s="55"/>
      <c r="Q4" s="55"/>
      <c r="R4" s="55"/>
      <c r="S4" s="55"/>
      <c r="T4" s="55"/>
      <c r="U4" s="12"/>
      <c r="V4" s="12"/>
      <c r="W4" s="5" t="str">
        <f>IF(V4&gt;U4,1,IF(U4="","",V4/U4))</f>
        <v/>
      </c>
      <c r="X4" s="5" t="str">
        <f>IF(U4="","",W4*U4)</f>
        <v/>
      </c>
      <c r="Y4" s="11">
        <v>1</v>
      </c>
      <c r="Z4" s="55" t="s">
        <v>28</v>
      </c>
      <c r="AA4" s="55"/>
      <c r="AB4" s="55"/>
      <c r="AC4" s="55"/>
      <c r="AD4" s="55"/>
      <c r="AE4" s="55"/>
      <c r="AF4" s="55"/>
      <c r="AG4" s="55"/>
      <c r="AH4" s="55"/>
      <c r="AI4" s="12"/>
      <c r="AJ4" s="12"/>
      <c r="AK4" s="5" t="str">
        <f>IF(AJ4&gt;AI4,1,IF(AI4="","",AJ4/AI4))</f>
        <v/>
      </c>
      <c r="AL4" s="5" t="str">
        <f>IF(AI4="","",AK4*AI4)</f>
        <v/>
      </c>
      <c r="AM4" s="11">
        <v>1</v>
      </c>
      <c r="AN4" s="55" t="s">
        <v>28</v>
      </c>
      <c r="AO4" s="55"/>
      <c r="AP4" s="55"/>
      <c r="AQ4" s="55"/>
      <c r="AR4" s="55"/>
      <c r="AS4" s="55"/>
      <c r="AT4" s="55"/>
      <c r="AU4" s="55"/>
      <c r="AV4" s="55"/>
      <c r="AW4" s="12"/>
      <c r="AX4" s="12"/>
      <c r="AY4" s="5" t="str">
        <f>IF(AX4&gt;AW4,1,IF(AW4="","",AX4/AW4))</f>
        <v/>
      </c>
      <c r="AZ4" s="5" t="str">
        <f>IF(AW4="","",AY4*AW4)</f>
        <v/>
      </c>
      <c r="BA4" s="11">
        <v>1</v>
      </c>
      <c r="BB4" s="55" t="s">
        <v>28</v>
      </c>
      <c r="BC4" s="55"/>
      <c r="BD4" s="55"/>
      <c r="BE4" s="55"/>
      <c r="BF4" s="55"/>
      <c r="BG4" s="55"/>
      <c r="BH4" s="55"/>
      <c r="BI4" s="55"/>
      <c r="BJ4" s="55"/>
      <c r="BK4" s="12"/>
      <c r="BL4" s="12"/>
      <c r="BM4" s="5" t="str">
        <f>IF(BL4&gt;BK4,1,IF(BK4="","",BL4/BK4))</f>
        <v/>
      </c>
      <c r="BN4" s="5" t="str">
        <f>IF(BK4="","",BM4*BK4)</f>
        <v/>
      </c>
      <c r="BO4" s="11">
        <v>1</v>
      </c>
      <c r="BP4" s="55" t="s">
        <v>28</v>
      </c>
      <c r="BQ4" s="55"/>
      <c r="BR4" s="55"/>
      <c r="BS4" s="55"/>
      <c r="BT4" s="55"/>
      <c r="BU4" s="55"/>
      <c r="BV4" s="55"/>
      <c r="BW4" s="55"/>
      <c r="BX4" s="55"/>
      <c r="BY4" s="12"/>
      <c r="BZ4" s="12"/>
      <c r="CA4" s="5" t="str">
        <f>IF(BZ4&gt;BY4,1,IF(BY4="","",BZ4/BY4))</f>
        <v/>
      </c>
      <c r="CB4" s="5" t="str">
        <f>IF(BY4="","",CA4*BY4)</f>
        <v/>
      </c>
      <c r="CC4" s="11">
        <v>1</v>
      </c>
      <c r="CD4" s="55" t="s">
        <v>28</v>
      </c>
      <c r="CE4" s="55"/>
      <c r="CF4" s="55"/>
      <c r="CG4" s="55"/>
      <c r="CH4" s="55"/>
      <c r="CI4" s="55"/>
      <c r="CJ4" s="55"/>
      <c r="CK4" s="55"/>
      <c r="CL4" s="55"/>
      <c r="CM4" s="12"/>
      <c r="CN4" s="12"/>
      <c r="CO4" s="5" t="str">
        <f>IF(CN4&gt;CM4,1,IF(CM4="","",CN4/CM4))</f>
        <v/>
      </c>
      <c r="CP4" s="5" t="str">
        <f>IF(CM4="","",CO4*CM4)</f>
        <v/>
      </c>
      <c r="CQ4" s="11">
        <v>1</v>
      </c>
      <c r="CR4" s="55" t="s">
        <v>28</v>
      </c>
      <c r="CS4" s="55"/>
      <c r="CT4" s="55"/>
      <c r="CU4" s="55"/>
      <c r="CV4" s="55"/>
      <c r="CW4" s="55"/>
      <c r="CX4" s="55"/>
      <c r="CY4" s="55"/>
      <c r="CZ4" s="55"/>
      <c r="DA4" s="12"/>
      <c r="DB4" s="12"/>
      <c r="DC4" s="5" t="str">
        <f>IF(DB4&gt;DA4,1,IF(DA4="","",DB4/DA4))</f>
        <v/>
      </c>
      <c r="DD4" s="5" t="str">
        <f>IF(DA4="","",DC4*DA4)</f>
        <v/>
      </c>
      <c r="DE4" s="11">
        <v>1</v>
      </c>
      <c r="DF4" s="55" t="s">
        <v>28</v>
      </c>
      <c r="DG4" s="55"/>
      <c r="DH4" s="55"/>
      <c r="DI4" s="55"/>
      <c r="DJ4" s="55"/>
      <c r="DK4" s="55"/>
      <c r="DL4" s="55"/>
      <c r="DM4" s="55"/>
      <c r="DN4" s="55"/>
      <c r="DO4" s="12"/>
      <c r="DP4" s="12"/>
      <c r="DQ4" s="5" t="str">
        <f>IF(DP4&gt;DO4,1,IF(DO4="","",DP4/DO4))</f>
        <v/>
      </c>
      <c r="DR4" s="5" t="str">
        <f>IF(DO4="","",DQ4*DO4)</f>
        <v/>
      </c>
      <c r="DS4" s="11">
        <v>1</v>
      </c>
      <c r="DT4" s="55" t="s">
        <v>28</v>
      </c>
      <c r="DU4" s="55"/>
      <c r="DV4" s="55"/>
      <c r="DW4" s="55"/>
      <c r="DX4" s="55"/>
      <c r="DY4" s="55"/>
      <c r="DZ4" s="55"/>
      <c r="EA4" s="55"/>
      <c r="EB4" s="55"/>
      <c r="EC4" s="12"/>
      <c r="ED4" s="12"/>
      <c r="EE4" s="5" t="str">
        <f>IF(ED4&gt;EC4,1,IF(EC4="","",ED4/EC4))</f>
        <v/>
      </c>
      <c r="EF4" s="5" t="str">
        <f>IF(EC4="","",EE4*EC4)</f>
        <v/>
      </c>
      <c r="EG4" s="11">
        <v>1</v>
      </c>
      <c r="EH4" s="55" t="s">
        <v>28</v>
      </c>
      <c r="EI4" s="55"/>
      <c r="EJ4" s="55"/>
      <c r="EK4" s="55"/>
      <c r="EL4" s="55"/>
      <c r="EM4" s="55"/>
      <c r="EN4" s="55"/>
      <c r="EO4" s="55"/>
      <c r="EP4" s="55"/>
      <c r="EQ4" s="12"/>
      <c r="ER4" s="12"/>
      <c r="ES4" s="5" t="str">
        <f>IF(ER4&gt;EQ4,1,IF(EQ4="","",ER4/EQ4))</f>
        <v/>
      </c>
      <c r="ET4" s="5" t="str">
        <f>IF(EQ4="","",ES4*EQ4)</f>
        <v/>
      </c>
      <c r="EU4" s="11">
        <v>1</v>
      </c>
      <c r="EV4" s="55" t="s">
        <v>28</v>
      </c>
      <c r="EW4" s="55"/>
      <c r="EX4" s="55"/>
      <c r="EY4" s="55"/>
      <c r="EZ4" s="55"/>
      <c r="FA4" s="55"/>
      <c r="FB4" s="55"/>
      <c r="FC4" s="55"/>
      <c r="FD4" s="55"/>
      <c r="FE4" s="12"/>
      <c r="FF4" s="12"/>
      <c r="FG4" s="5" t="str">
        <f>IF(FF4&gt;FE4,1,IF(FE4="","",FF4/FE4))</f>
        <v/>
      </c>
      <c r="FH4" s="5" t="str">
        <f>IF(FE4="","",FG4*FE4)</f>
        <v/>
      </c>
      <c r="FI4" s="11">
        <v>1</v>
      </c>
      <c r="FJ4" s="55" t="s">
        <v>28</v>
      </c>
      <c r="FK4" s="55"/>
      <c r="FL4" s="55"/>
      <c r="FM4" s="55"/>
      <c r="FN4" s="55"/>
      <c r="FO4" s="55"/>
      <c r="FP4" s="55"/>
      <c r="FQ4" s="55"/>
      <c r="FR4" s="55"/>
      <c r="FS4" s="12"/>
      <c r="FT4" s="12"/>
      <c r="FU4" s="5" t="str">
        <f>IF(FT4&gt;FS4,1,IF(FS4="","",FT4/FS4))</f>
        <v/>
      </c>
      <c r="FV4" s="5" t="str">
        <f>IF(FS4="","",FU4*FS4)</f>
        <v/>
      </c>
    </row>
    <row r="5" spans="1:178">
      <c r="A5" s="30"/>
      <c r="B5" s="57"/>
      <c r="C5" s="57"/>
      <c r="D5" s="57"/>
      <c r="E5" s="57"/>
      <c r="F5" s="57"/>
      <c r="G5" s="57"/>
      <c r="H5" s="57"/>
      <c r="I5" s="57"/>
      <c r="J5" s="57"/>
      <c r="K5" s="11">
        <v>2</v>
      </c>
      <c r="L5" s="60"/>
      <c r="M5" s="61"/>
      <c r="N5" s="61"/>
      <c r="O5" s="61"/>
      <c r="P5" s="61"/>
      <c r="Q5" s="61"/>
      <c r="R5" s="61"/>
      <c r="S5" s="61"/>
      <c r="T5" s="62"/>
      <c r="U5" s="12"/>
      <c r="V5" s="12"/>
      <c r="W5" s="5" t="str">
        <f t="shared" ref="W5" si="0">IF(V5&gt;U5,1,IF(U5="","",V5/U5))</f>
        <v/>
      </c>
      <c r="X5" s="5" t="str">
        <f>IF(U5="","",W5*U5)</f>
        <v/>
      </c>
      <c r="Y5" s="11">
        <v>2</v>
      </c>
      <c r="Z5" s="41" t="s">
        <v>88</v>
      </c>
      <c r="AA5" s="42"/>
      <c r="AB5" s="42"/>
      <c r="AC5" s="42"/>
      <c r="AD5" s="42"/>
      <c r="AE5" s="42"/>
      <c r="AF5" s="42"/>
      <c r="AG5" s="42"/>
      <c r="AH5" s="43"/>
      <c r="AI5" s="12"/>
      <c r="AJ5" s="12"/>
      <c r="AK5" s="5" t="str">
        <f t="shared" ref="AK5:AK51" si="1">IF(AJ5&gt;AI5,1,IF(AI5="","",AJ5/AI5))</f>
        <v/>
      </c>
      <c r="AL5" s="5" t="str">
        <f>IF(AI5="","",AK5*AI5)</f>
        <v/>
      </c>
      <c r="AM5" s="11">
        <v>2</v>
      </c>
      <c r="AN5" s="41" t="s">
        <v>56</v>
      </c>
      <c r="AO5" s="42"/>
      <c r="AP5" s="42"/>
      <c r="AQ5" s="42"/>
      <c r="AR5" s="42"/>
      <c r="AS5" s="42"/>
      <c r="AT5" s="42"/>
      <c r="AU5" s="42"/>
      <c r="AV5" s="43"/>
      <c r="AW5" s="12"/>
      <c r="AX5" s="12"/>
      <c r="AY5" s="5" t="str">
        <f t="shared" ref="AY5:AY51" si="2">IF(AX5&gt;AW5,1,IF(AW5="","",AX5/AW5))</f>
        <v/>
      </c>
      <c r="AZ5" s="5" t="str">
        <f>IF(AW5="","",AY5*AW5)</f>
        <v/>
      </c>
      <c r="BA5" s="11">
        <v>2</v>
      </c>
      <c r="BB5" s="35" t="s">
        <v>90</v>
      </c>
      <c r="BC5" s="36"/>
      <c r="BD5" s="36"/>
      <c r="BE5" s="36"/>
      <c r="BF5" s="36"/>
      <c r="BG5" s="36"/>
      <c r="BH5" s="36"/>
      <c r="BI5" s="36"/>
      <c r="BJ5" s="37"/>
      <c r="BK5" s="12"/>
      <c r="BL5" s="12"/>
      <c r="BM5" s="5" t="str">
        <f t="shared" ref="BM5:BM51" si="3">IF(BL5&gt;BK5,1,IF(BK5="","",BL5/BK5))</f>
        <v/>
      </c>
      <c r="BN5" s="5" t="str">
        <f>IF(BK5="","",BM5*BK5)</f>
        <v/>
      </c>
      <c r="BO5" s="11">
        <v>2</v>
      </c>
      <c r="BP5" s="35" t="s">
        <v>101</v>
      </c>
      <c r="BQ5" s="36"/>
      <c r="BR5" s="36"/>
      <c r="BS5" s="36"/>
      <c r="BT5" s="36"/>
      <c r="BU5" s="36"/>
      <c r="BV5" s="36"/>
      <c r="BW5" s="36"/>
      <c r="BX5" s="37"/>
      <c r="BY5" s="12"/>
      <c r="BZ5" s="12"/>
      <c r="CA5" s="5" t="str">
        <f t="shared" ref="CA5:CA51" si="4">IF(BZ5&gt;BY5,1,IF(BY5="","",BZ5/BY5))</f>
        <v/>
      </c>
      <c r="CB5" s="5" t="str">
        <f>IF(BY5="","",CA5*BY5)</f>
        <v/>
      </c>
      <c r="CC5" s="11">
        <v>2</v>
      </c>
      <c r="CD5" s="35" t="s">
        <v>111</v>
      </c>
      <c r="CE5" s="36"/>
      <c r="CF5" s="36"/>
      <c r="CG5" s="36"/>
      <c r="CH5" s="36"/>
      <c r="CI5" s="36"/>
      <c r="CJ5" s="36"/>
      <c r="CK5" s="36"/>
      <c r="CL5" s="37"/>
      <c r="CM5" s="12"/>
      <c r="CN5" s="12"/>
      <c r="CO5" s="5" t="str">
        <f t="shared" ref="CO5:CO51" si="5">IF(CN5&gt;CM5,1,IF(CM5="","",CN5/CM5))</f>
        <v/>
      </c>
      <c r="CP5" s="5" t="str">
        <f>IF(CM5="","",CO5*CM5)</f>
        <v/>
      </c>
      <c r="CQ5" s="11">
        <v>2</v>
      </c>
      <c r="CR5" s="35" t="s">
        <v>118</v>
      </c>
      <c r="CS5" s="36"/>
      <c r="CT5" s="36"/>
      <c r="CU5" s="36"/>
      <c r="CV5" s="36"/>
      <c r="CW5" s="36"/>
      <c r="CX5" s="36"/>
      <c r="CY5" s="36"/>
      <c r="CZ5" s="37"/>
      <c r="DA5" s="12"/>
      <c r="DB5" s="12"/>
      <c r="DC5" s="5" t="str">
        <f t="shared" ref="DC5:DC51" si="6">IF(DB5&gt;DA5,1,IF(DA5="","",DB5/DA5))</f>
        <v/>
      </c>
      <c r="DD5" s="5" t="str">
        <f>IF(DA5="","",DC5*DA5)</f>
        <v/>
      </c>
      <c r="DE5" s="11">
        <v>2</v>
      </c>
      <c r="DF5" s="35" t="s">
        <v>120</v>
      </c>
      <c r="DG5" s="36"/>
      <c r="DH5" s="36"/>
      <c r="DI5" s="36"/>
      <c r="DJ5" s="36"/>
      <c r="DK5" s="36"/>
      <c r="DL5" s="36"/>
      <c r="DM5" s="36"/>
      <c r="DN5" s="37"/>
      <c r="DO5" s="12"/>
      <c r="DP5" s="12"/>
      <c r="DQ5" s="5" t="str">
        <f t="shared" ref="DQ5:DQ51" si="7">IF(DP5&gt;DO5,1,IF(DO5="","",DP5/DO5))</f>
        <v/>
      </c>
      <c r="DR5" s="5" t="str">
        <f>IF(DO5="","",DQ5*DO5)</f>
        <v/>
      </c>
      <c r="DS5" s="11">
        <v>2</v>
      </c>
      <c r="DT5" s="35" t="s">
        <v>121</v>
      </c>
      <c r="DU5" s="36"/>
      <c r="DV5" s="36"/>
      <c r="DW5" s="36"/>
      <c r="DX5" s="36"/>
      <c r="DY5" s="36"/>
      <c r="DZ5" s="36"/>
      <c r="EA5" s="36"/>
      <c r="EB5" s="37"/>
      <c r="EC5" s="12"/>
      <c r="ED5" s="12"/>
      <c r="EE5" s="5" t="str">
        <f t="shared" ref="EE5:EE51" si="8">IF(ED5&gt;EC5,1,IF(EC5="","",ED5/EC5))</f>
        <v/>
      </c>
      <c r="EF5" s="5" t="str">
        <f>IF(EC5="","",EE5*EC5)</f>
        <v/>
      </c>
      <c r="EG5" s="11">
        <v>2</v>
      </c>
      <c r="EH5" s="35" t="s">
        <v>122</v>
      </c>
      <c r="EI5" s="36"/>
      <c r="EJ5" s="36"/>
      <c r="EK5" s="36"/>
      <c r="EL5" s="36"/>
      <c r="EM5" s="36"/>
      <c r="EN5" s="36"/>
      <c r="EO5" s="36"/>
      <c r="EP5" s="37"/>
      <c r="EQ5" s="12"/>
      <c r="ER5" s="12"/>
      <c r="ES5" s="5" t="str">
        <f t="shared" ref="ES5:ES51" si="9">IF(ER5&gt;EQ5,1,IF(EQ5="","",ER5/EQ5))</f>
        <v/>
      </c>
      <c r="ET5" s="5" t="str">
        <f>IF(EQ5="","",ES5*EQ5)</f>
        <v/>
      </c>
      <c r="EU5" s="11">
        <v>2</v>
      </c>
      <c r="EV5" s="35" t="s">
        <v>123</v>
      </c>
      <c r="EW5" s="36"/>
      <c r="EX5" s="36"/>
      <c r="EY5" s="36"/>
      <c r="EZ5" s="36"/>
      <c r="FA5" s="36"/>
      <c r="FB5" s="36"/>
      <c r="FC5" s="36"/>
      <c r="FD5" s="37"/>
      <c r="FE5" s="12"/>
      <c r="FF5" s="12"/>
      <c r="FG5" s="5" t="str">
        <f t="shared" ref="FG5:FG51" si="10">IF(FF5&gt;FE5,1,IF(FE5="","",FF5/FE5))</f>
        <v/>
      </c>
      <c r="FH5" s="5" t="str">
        <f>IF(FE5="","",FG5*FE5)</f>
        <v/>
      </c>
      <c r="FI5" s="11">
        <v>2</v>
      </c>
      <c r="FJ5" s="35" t="s">
        <v>124</v>
      </c>
      <c r="FK5" s="36"/>
      <c r="FL5" s="36"/>
      <c r="FM5" s="36"/>
      <c r="FN5" s="36"/>
      <c r="FO5" s="36"/>
      <c r="FP5" s="36"/>
      <c r="FQ5" s="36"/>
      <c r="FR5" s="37"/>
      <c r="FS5" s="12"/>
      <c r="FT5" s="12"/>
      <c r="FU5" s="5" t="str">
        <f t="shared" ref="FU5:FU51" si="11">IF(FT5&gt;FS5,1,IF(FS5="","",FT5/FS5))</f>
        <v/>
      </c>
      <c r="FV5" s="5" t="str">
        <f>IF(FS5="","",FU5*FS5)</f>
        <v/>
      </c>
    </row>
    <row r="6" spans="1:178">
      <c r="A6" s="30"/>
      <c r="B6" s="57"/>
      <c r="C6" s="57"/>
      <c r="D6" s="57"/>
      <c r="E6" s="57"/>
      <c r="F6" s="57"/>
      <c r="G6" s="57"/>
      <c r="H6" s="57"/>
      <c r="I6" s="57"/>
      <c r="J6" s="57"/>
      <c r="K6" s="11">
        <v>3</v>
      </c>
      <c r="L6" s="35"/>
      <c r="M6" s="36"/>
      <c r="N6" s="36"/>
      <c r="O6" s="36"/>
      <c r="P6" s="36"/>
      <c r="Q6" s="36"/>
      <c r="R6" s="36"/>
      <c r="S6" s="36"/>
      <c r="T6" s="37"/>
      <c r="U6" s="12"/>
      <c r="V6" s="12"/>
      <c r="W6" s="5" t="str">
        <f t="shared" ref="W6:W51" si="12">IF(V6&gt;U6,1,IF(U6="","",V6/U6))</f>
        <v/>
      </c>
      <c r="X6" s="5" t="str">
        <f t="shared" ref="X6:X51" si="13">IF(U6="","",W6*U6)</f>
        <v/>
      </c>
      <c r="Y6" s="11">
        <v>3</v>
      </c>
      <c r="Z6" s="41" t="s">
        <v>55</v>
      </c>
      <c r="AA6" s="42"/>
      <c r="AB6" s="42"/>
      <c r="AC6" s="42"/>
      <c r="AD6" s="42"/>
      <c r="AE6" s="42"/>
      <c r="AF6" s="42"/>
      <c r="AG6" s="42"/>
      <c r="AH6" s="43"/>
      <c r="AI6" s="12"/>
      <c r="AJ6" s="12"/>
      <c r="AK6" s="5" t="str">
        <f t="shared" si="1"/>
        <v/>
      </c>
      <c r="AL6" s="5" t="str">
        <f t="shared" ref="AL6:AL51" si="14">IF(AI6="","",AK6*AI6)</f>
        <v/>
      </c>
      <c r="AM6" s="11">
        <v>3</v>
      </c>
      <c r="AN6" s="41" t="s">
        <v>55</v>
      </c>
      <c r="AO6" s="42"/>
      <c r="AP6" s="42"/>
      <c r="AQ6" s="42"/>
      <c r="AR6" s="42"/>
      <c r="AS6" s="42"/>
      <c r="AT6" s="42"/>
      <c r="AU6" s="42"/>
      <c r="AV6" s="43"/>
      <c r="AW6" s="12"/>
      <c r="AX6" s="12"/>
      <c r="AY6" s="5" t="str">
        <f t="shared" si="2"/>
        <v/>
      </c>
      <c r="AZ6" s="5" t="str">
        <f t="shared" ref="AZ6:AZ51" si="15">IF(AW6="","",AY6*AW6)</f>
        <v/>
      </c>
      <c r="BA6" s="11">
        <v>3</v>
      </c>
      <c r="BB6" s="35"/>
      <c r="BC6" s="36"/>
      <c r="BD6" s="36"/>
      <c r="BE6" s="36"/>
      <c r="BF6" s="36"/>
      <c r="BG6" s="36"/>
      <c r="BH6" s="36"/>
      <c r="BI6" s="36"/>
      <c r="BJ6" s="37"/>
      <c r="BK6" s="12"/>
      <c r="BL6" s="12"/>
      <c r="BM6" s="5" t="str">
        <f t="shared" si="3"/>
        <v/>
      </c>
      <c r="BN6" s="5" t="str">
        <f t="shared" ref="BN6:BN51" si="16">IF(BK6="","",BM6*BK6)</f>
        <v/>
      </c>
      <c r="BO6" s="11">
        <v>3</v>
      </c>
      <c r="BP6" s="35"/>
      <c r="BQ6" s="36"/>
      <c r="BR6" s="36"/>
      <c r="BS6" s="36"/>
      <c r="BT6" s="36"/>
      <c r="BU6" s="36"/>
      <c r="BV6" s="36"/>
      <c r="BW6" s="36"/>
      <c r="BX6" s="37"/>
      <c r="BY6" s="12"/>
      <c r="BZ6" s="12"/>
      <c r="CA6" s="5" t="str">
        <f t="shared" si="4"/>
        <v/>
      </c>
      <c r="CB6" s="5" t="str">
        <f t="shared" ref="CB6:CB51" si="17">IF(BY6="","",CA6*BY6)</f>
        <v/>
      </c>
      <c r="CC6" s="11">
        <v>3</v>
      </c>
      <c r="CD6" s="35"/>
      <c r="CE6" s="36"/>
      <c r="CF6" s="36"/>
      <c r="CG6" s="36"/>
      <c r="CH6" s="36"/>
      <c r="CI6" s="36"/>
      <c r="CJ6" s="36"/>
      <c r="CK6" s="36"/>
      <c r="CL6" s="37"/>
      <c r="CM6" s="12"/>
      <c r="CN6" s="12"/>
      <c r="CO6" s="5" t="str">
        <f t="shared" si="5"/>
        <v/>
      </c>
      <c r="CP6" s="5" t="str">
        <f t="shared" ref="CP6:CP51" si="18">IF(CM6="","",CO6*CM6)</f>
        <v/>
      </c>
      <c r="CQ6" s="11">
        <v>3</v>
      </c>
      <c r="CR6" s="35"/>
      <c r="CS6" s="36"/>
      <c r="CT6" s="36"/>
      <c r="CU6" s="36"/>
      <c r="CV6" s="36"/>
      <c r="CW6" s="36"/>
      <c r="CX6" s="36"/>
      <c r="CY6" s="36"/>
      <c r="CZ6" s="37"/>
      <c r="DA6" s="12"/>
      <c r="DB6" s="12"/>
      <c r="DC6" s="5" t="str">
        <f t="shared" si="6"/>
        <v/>
      </c>
      <c r="DD6" s="5" t="str">
        <f t="shared" ref="DD6:DD51" si="19">IF(DA6="","",DC6*DA6)</f>
        <v/>
      </c>
      <c r="DE6" s="11">
        <v>3</v>
      </c>
      <c r="DF6" s="35"/>
      <c r="DG6" s="36"/>
      <c r="DH6" s="36"/>
      <c r="DI6" s="36"/>
      <c r="DJ6" s="36"/>
      <c r="DK6" s="36"/>
      <c r="DL6" s="36"/>
      <c r="DM6" s="36"/>
      <c r="DN6" s="37"/>
      <c r="DO6" s="12"/>
      <c r="DP6" s="12"/>
      <c r="DQ6" s="5" t="str">
        <f t="shared" si="7"/>
        <v/>
      </c>
      <c r="DR6" s="5" t="str">
        <f t="shared" ref="DR6:DR51" si="20">IF(DO6="","",DQ6*DO6)</f>
        <v/>
      </c>
      <c r="DS6" s="11">
        <v>3</v>
      </c>
      <c r="DT6" s="35"/>
      <c r="DU6" s="36"/>
      <c r="DV6" s="36"/>
      <c r="DW6" s="36"/>
      <c r="DX6" s="36"/>
      <c r="DY6" s="36"/>
      <c r="DZ6" s="36"/>
      <c r="EA6" s="36"/>
      <c r="EB6" s="37"/>
      <c r="EC6" s="12"/>
      <c r="ED6" s="12"/>
      <c r="EE6" s="5" t="str">
        <f t="shared" si="8"/>
        <v/>
      </c>
      <c r="EF6" s="5" t="str">
        <f t="shared" ref="EF6:EF51" si="21">IF(EC6="","",EE6*EC6)</f>
        <v/>
      </c>
      <c r="EG6" s="11">
        <v>3</v>
      </c>
      <c r="EH6" s="35"/>
      <c r="EI6" s="36"/>
      <c r="EJ6" s="36"/>
      <c r="EK6" s="36"/>
      <c r="EL6" s="36"/>
      <c r="EM6" s="36"/>
      <c r="EN6" s="36"/>
      <c r="EO6" s="36"/>
      <c r="EP6" s="37"/>
      <c r="EQ6" s="12"/>
      <c r="ER6" s="12"/>
      <c r="ES6" s="5" t="str">
        <f t="shared" si="9"/>
        <v/>
      </c>
      <c r="ET6" s="5" t="str">
        <f t="shared" ref="ET6:ET51" si="22">IF(EQ6="","",ES6*EQ6)</f>
        <v/>
      </c>
      <c r="EU6" s="11">
        <v>3</v>
      </c>
      <c r="EV6" s="35"/>
      <c r="EW6" s="36"/>
      <c r="EX6" s="36"/>
      <c r="EY6" s="36"/>
      <c r="EZ6" s="36"/>
      <c r="FA6" s="36"/>
      <c r="FB6" s="36"/>
      <c r="FC6" s="36"/>
      <c r="FD6" s="37"/>
      <c r="FE6" s="12"/>
      <c r="FF6" s="12"/>
      <c r="FG6" s="5" t="str">
        <f t="shared" si="10"/>
        <v/>
      </c>
      <c r="FH6" s="5" t="str">
        <f t="shared" ref="FH6:FH51" si="23">IF(FE6="","",FG6*FE6)</f>
        <v/>
      </c>
      <c r="FI6" s="11">
        <v>3</v>
      </c>
      <c r="FJ6" s="35"/>
      <c r="FK6" s="36"/>
      <c r="FL6" s="36"/>
      <c r="FM6" s="36"/>
      <c r="FN6" s="36"/>
      <c r="FO6" s="36"/>
      <c r="FP6" s="36"/>
      <c r="FQ6" s="36"/>
      <c r="FR6" s="37"/>
      <c r="FS6" s="12"/>
      <c r="FT6" s="12"/>
      <c r="FU6" s="5" t="str">
        <f t="shared" si="11"/>
        <v/>
      </c>
      <c r="FV6" s="5" t="str">
        <f t="shared" ref="FV6:FV51" si="24">IF(FS6="","",FU6*FS6)</f>
        <v/>
      </c>
    </row>
    <row r="7" spans="1:178">
      <c r="A7" s="30"/>
      <c r="B7" s="57"/>
      <c r="C7" s="57"/>
      <c r="D7" s="57"/>
      <c r="E7" s="57"/>
      <c r="F7" s="57"/>
      <c r="G7" s="57"/>
      <c r="H7" s="57"/>
      <c r="I7" s="57"/>
      <c r="J7" s="57"/>
      <c r="K7" s="11">
        <v>4</v>
      </c>
      <c r="L7" s="35"/>
      <c r="M7" s="36"/>
      <c r="N7" s="36"/>
      <c r="O7" s="36"/>
      <c r="P7" s="36"/>
      <c r="Q7" s="36"/>
      <c r="R7" s="36"/>
      <c r="S7" s="36"/>
      <c r="T7" s="37"/>
      <c r="U7" s="12"/>
      <c r="V7" s="12"/>
      <c r="W7" s="5" t="str">
        <f t="shared" si="12"/>
        <v/>
      </c>
      <c r="X7" s="5" t="str">
        <f t="shared" si="13"/>
        <v/>
      </c>
      <c r="Y7" s="11">
        <v>4</v>
      </c>
      <c r="Z7" s="35"/>
      <c r="AA7" s="36"/>
      <c r="AB7" s="36"/>
      <c r="AC7" s="36"/>
      <c r="AD7" s="36"/>
      <c r="AE7" s="36"/>
      <c r="AF7" s="36"/>
      <c r="AG7" s="36"/>
      <c r="AH7" s="37"/>
      <c r="AI7" s="12"/>
      <c r="AJ7" s="12"/>
      <c r="AK7" s="5" t="str">
        <f t="shared" si="1"/>
        <v/>
      </c>
      <c r="AL7" s="5" t="str">
        <f t="shared" si="14"/>
        <v/>
      </c>
      <c r="AM7" s="11">
        <v>4</v>
      </c>
      <c r="AN7" s="41"/>
      <c r="AO7" s="42"/>
      <c r="AP7" s="42"/>
      <c r="AQ7" s="42"/>
      <c r="AR7" s="42"/>
      <c r="AS7" s="42"/>
      <c r="AT7" s="42"/>
      <c r="AU7" s="42"/>
      <c r="AV7" s="43"/>
      <c r="AW7" s="12"/>
      <c r="AX7" s="12"/>
      <c r="AY7" s="5" t="str">
        <f t="shared" si="2"/>
        <v/>
      </c>
      <c r="AZ7" s="5" t="str">
        <f t="shared" si="15"/>
        <v/>
      </c>
      <c r="BA7" s="11">
        <v>4</v>
      </c>
      <c r="BB7" s="35"/>
      <c r="BC7" s="36"/>
      <c r="BD7" s="36"/>
      <c r="BE7" s="36"/>
      <c r="BF7" s="36"/>
      <c r="BG7" s="36"/>
      <c r="BH7" s="36"/>
      <c r="BI7" s="36"/>
      <c r="BJ7" s="37"/>
      <c r="BK7" s="12"/>
      <c r="BL7" s="12"/>
      <c r="BM7" s="5" t="str">
        <f t="shared" si="3"/>
        <v/>
      </c>
      <c r="BN7" s="5" t="str">
        <f t="shared" si="16"/>
        <v/>
      </c>
      <c r="BO7" s="11">
        <v>4</v>
      </c>
      <c r="BP7" s="35"/>
      <c r="BQ7" s="36"/>
      <c r="BR7" s="36"/>
      <c r="BS7" s="36"/>
      <c r="BT7" s="36"/>
      <c r="BU7" s="36"/>
      <c r="BV7" s="36"/>
      <c r="BW7" s="36"/>
      <c r="BX7" s="37"/>
      <c r="BY7" s="12"/>
      <c r="BZ7" s="12"/>
      <c r="CA7" s="5" t="str">
        <f t="shared" si="4"/>
        <v/>
      </c>
      <c r="CB7" s="5" t="str">
        <f t="shared" si="17"/>
        <v/>
      </c>
      <c r="CC7" s="11">
        <v>4</v>
      </c>
      <c r="CD7" s="35"/>
      <c r="CE7" s="36"/>
      <c r="CF7" s="36"/>
      <c r="CG7" s="36"/>
      <c r="CH7" s="36"/>
      <c r="CI7" s="36"/>
      <c r="CJ7" s="36"/>
      <c r="CK7" s="36"/>
      <c r="CL7" s="37"/>
      <c r="CM7" s="12"/>
      <c r="CN7" s="12"/>
      <c r="CO7" s="5" t="str">
        <f t="shared" si="5"/>
        <v/>
      </c>
      <c r="CP7" s="5" t="str">
        <f t="shared" si="18"/>
        <v/>
      </c>
      <c r="CQ7" s="11">
        <v>4</v>
      </c>
      <c r="CR7" s="35"/>
      <c r="CS7" s="36"/>
      <c r="CT7" s="36"/>
      <c r="CU7" s="36"/>
      <c r="CV7" s="36"/>
      <c r="CW7" s="36"/>
      <c r="CX7" s="36"/>
      <c r="CY7" s="36"/>
      <c r="CZ7" s="37"/>
      <c r="DA7" s="12"/>
      <c r="DB7" s="12"/>
      <c r="DC7" s="5" t="str">
        <f t="shared" si="6"/>
        <v/>
      </c>
      <c r="DD7" s="5" t="str">
        <f t="shared" si="19"/>
        <v/>
      </c>
      <c r="DE7" s="11">
        <v>4</v>
      </c>
      <c r="DF7" s="35"/>
      <c r="DG7" s="36"/>
      <c r="DH7" s="36"/>
      <c r="DI7" s="36"/>
      <c r="DJ7" s="36"/>
      <c r="DK7" s="36"/>
      <c r="DL7" s="36"/>
      <c r="DM7" s="36"/>
      <c r="DN7" s="37"/>
      <c r="DO7" s="12"/>
      <c r="DP7" s="12"/>
      <c r="DQ7" s="5" t="str">
        <f t="shared" si="7"/>
        <v/>
      </c>
      <c r="DR7" s="5" t="str">
        <f t="shared" si="20"/>
        <v/>
      </c>
      <c r="DS7" s="11">
        <v>4</v>
      </c>
      <c r="DT7" s="35"/>
      <c r="DU7" s="36"/>
      <c r="DV7" s="36"/>
      <c r="DW7" s="36"/>
      <c r="DX7" s="36"/>
      <c r="DY7" s="36"/>
      <c r="DZ7" s="36"/>
      <c r="EA7" s="36"/>
      <c r="EB7" s="37"/>
      <c r="EC7" s="12"/>
      <c r="ED7" s="12"/>
      <c r="EE7" s="5" t="str">
        <f t="shared" si="8"/>
        <v/>
      </c>
      <c r="EF7" s="5" t="str">
        <f t="shared" si="21"/>
        <v/>
      </c>
      <c r="EG7" s="11">
        <v>4</v>
      </c>
      <c r="EH7" s="35"/>
      <c r="EI7" s="36"/>
      <c r="EJ7" s="36"/>
      <c r="EK7" s="36"/>
      <c r="EL7" s="36"/>
      <c r="EM7" s="36"/>
      <c r="EN7" s="36"/>
      <c r="EO7" s="36"/>
      <c r="EP7" s="37"/>
      <c r="EQ7" s="12"/>
      <c r="ER7" s="12"/>
      <c r="ES7" s="5" t="str">
        <f t="shared" si="9"/>
        <v/>
      </c>
      <c r="ET7" s="5" t="str">
        <f t="shared" si="22"/>
        <v/>
      </c>
      <c r="EU7" s="11">
        <v>4</v>
      </c>
      <c r="EV7" s="35"/>
      <c r="EW7" s="36"/>
      <c r="EX7" s="36"/>
      <c r="EY7" s="36"/>
      <c r="EZ7" s="36"/>
      <c r="FA7" s="36"/>
      <c r="FB7" s="36"/>
      <c r="FC7" s="36"/>
      <c r="FD7" s="37"/>
      <c r="FE7" s="12"/>
      <c r="FF7" s="12"/>
      <c r="FG7" s="5" t="str">
        <f t="shared" si="10"/>
        <v/>
      </c>
      <c r="FH7" s="5" t="str">
        <f t="shared" si="23"/>
        <v/>
      </c>
      <c r="FI7" s="11">
        <v>4</v>
      </c>
      <c r="FJ7" s="35"/>
      <c r="FK7" s="36"/>
      <c r="FL7" s="36"/>
      <c r="FM7" s="36"/>
      <c r="FN7" s="36"/>
      <c r="FO7" s="36"/>
      <c r="FP7" s="36"/>
      <c r="FQ7" s="36"/>
      <c r="FR7" s="37"/>
      <c r="FS7" s="12"/>
      <c r="FT7" s="12"/>
      <c r="FU7" s="5" t="str">
        <f t="shared" si="11"/>
        <v/>
      </c>
      <c r="FV7" s="5" t="str">
        <f t="shared" si="24"/>
        <v/>
      </c>
    </row>
    <row r="8" spans="1:178" ht="13.5" customHeight="1">
      <c r="A8" s="30">
        <v>2</v>
      </c>
      <c r="B8" s="56" t="s">
        <v>53</v>
      </c>
      <c r="C8" s="56"/>
      <c r="D8" s="56"/>
      <c r="E8" s="56"/>
      <c r="F8" s="56"/>
      <c r="G8" s="56"/>
      <c r="H8" s="56"/>
      <c r="I8" s="56"/>
      <c r="J8" s="56"/>
      <c r="K8" s="11">
        <v>1</v>
      </c>
      <c r="L8" s="35"/>
      <c r="M8" s="36"/>
      <c r="N8" s="36"/>
      <c r="O8" s="36"/>
      <c r="P8" s="36"/>
      <c r="Q8" s="36"/>
      <c r="R8" s="36"/>
      <c r="S8" s="36"/>
      <c r="T8" s="37"/>
      <c r="U8" s="12"/>
      <c r="V8" s="12"/>
      <c r="W8" s="5" t="str">
        <f t="shared" si="12"/>
        <v/>
      </c>
      <c r="X8" s="5" t="str">
        <f t="shared" si="13"/>
        <v/>
      </c>
      <c r="Y8" s="11">
        <v>1</v>
      </c>
      <c r="Z8" s="35"/>
      <c r="AA8" s="36"/>
      <c r="AB8" s="36"/>
      <c r="AC8" s="36"/>
      <c r="AD8" s="36"/>
      <c r="AE8" s="36"/>
      <c r="AF8" s="36"/>
      <c r="AG8" s="36"/>
      <c r="AH8" s="37"/>
      <c r="AI8" s="12"/>
      <c r="AJ8" s="12"/>
      <c r="AK8" s="5" t="str">
        <f t="shared" si="1"/>
        <v/>
      </c>
      <c r="AL8" s="5" t="str">
        <f t="shared" si="14"/>
        <v/>
      </c>
      <c r="AM8" s="11">
        <v>1</v>
      </c>
      <c r="AN8" s="38" t="s">
        <v>57</v>
      </c>
      <c r="AO8" s="39"/>
      <c r="AP8" s="39"/>
      <c r="AQ8" s="39"/>
      <c r="AR8" s="39"/>
      <c r="AS8" s="39"/>
      <c r="AT8" s="39"/>
      <c r="AU8" s="39"/>
      <c r="AV8" s="40"/>
      <c r="AW8" s="12"/>
      <c r="AX8" s="12"/>
      <c r="AY8" s="5" t="str">
        <f t="shared" si="2"/>
        <v/>
      </c>
      <c r="AZ8" s="5" t="str">
        <f t="shared" si="15"/>
        <v/>
      </c>
      <c r="BA8" s="11">
        <v>1</v>
      </c>
      <c r="BB8" s="35" t="s">
        <v>91</v>
      </c>
      <c r="BC8" s="36"/>
      <c r="BD8" s="36"/>
      <c r="BE8" s="36"/>
      <c r="BF8" s="36"/>
      <c r="BG8" s="36"/>
      <c r="BH8" s="36"/>
      <c r="BI8" s="36"/>
      <c r="BJ8" s="37"/>
      <c r="BK8" s="12"/>
      <c r="BL8" s="12"/>
      <c r="BM8" s="5" t="str">
        <f t="shared" si="3"/>
        <v/>
      </c>
      <c r="BN8" s="5" t="str">
        <f t="shared" si="16"/>
        <v/>
      </c>
      <c r="BO8" s="11">
        <v>1</v>
      </c>
      <c r="BP8" s="35" t="s">
        <v>91</v>
      </c>
      <c r="BQ8" s="36"/>
      <c r="BR8" s="36"/>
      <c r="BS8" s="36"/>
      <c r="BT8" s="36"/>
      <c r="BU8" s="36"/>
      <c r="BV8" s="36"/>
      <c r="BW8" s="36"/>
      <c r="BX8" s="37"/>
      <c r="BY8" s="12"/>
      <c r="BZ8" s="12"/>
      <c r="CA8" s="5" t="str">
        <f t="shared" si="4"/>
        <v/>
      </c>
      <c r="CB8" s="5" t="str">
        <f t="shared" si="17"/>
        <v/>
      </c>
      <c r="CC8" s="11">
        <v>1</v>
      </c>
      <c r="CD8" s="35" t="s">
        <v>112</v>
      </c>
      <c r="CE8" s="36"/>
      <c r="CF8" s="36"/>
      <c r="CG8" s="36"/>
      <c r="CH8" s="36"/>
      <c r="CI8" s="36"/>
      <c r="CJ8" s="36"/>
      <c r="CK8" s="36"/>
      <c r="CL8" s="37"/>
      <c r="CM8" s="12"/>
      <c r="CN8" s="12"/>
      <c r="CO8" s="5" t="str">
        <f t="shared" si="5"/>
        <v/>
      </c>
      <c r="CP8" s="5" t="str">
        <f t="shared" si="18"/>
        <v/>
      </c>
      <c r="CQ8" s="11">
        <v>1</v>
      </c>
      <c r="CR8" s="35" t="s">
        <v>112</v>
      </c>
      <c r="CS8" s="36"/>
      <c r="CT8" s="36"/>
      <c r="CU8" s="36"/>
      <c r="CV8" s="36"/>
      <c r="CW8" s="36"/>
      <c r="CX8" s="36"/>
      <c r="CY8" s="36"/>
      <c r="CZ8" s="37"/>
      <c r="DA8" s="12"/>
      <c r="DB8" s="12"/>
      <c r="DC8" s="5" t="str">
        <f t="shared" si="6"/>
        <v/>
      </c>
      <c r="DD8" s="5" t="str">
        <f t="shared" si="19"/>
        <v/>
      </c>
      <c r="DE8" s="11">
        <v>1</v>
      </c>
      <c r="DF8" s="35" t="s">
        <v>125</v>
      </c>
      <c r="DG8" s="36"/>
      <c r="DH8" s="36"/>
      <c r="DI8" s="36"/>
      <c r="DJ8" s="36"/>
      <c r="DK8" s="36"/>
      <c r="DL8" s="36"/>
      <c r="DM8" s="36"/>
      <c r="DN8" s="37"/>
      <c r="DO8" s="12"/>
      <c r="DP8" s="12"/>
      <c r="DQ8" s="5" t="str">
        <f t="shared" si="7"/>
        <v/>
      </c>
      <c r="DR8" s="5" t="str">
        <f t="shared" si="20"/>
        <v/>
      </c>
      <c r="DS8" s="11">
        <v>1</v>
      </c>
      <c r="DT8" s="35" t="s">
        <v>125</v>
      </c>
      <c r="DU8" s="36"/>
      <c r="DV8" s="36"/>
      <c r="DW8" s="36"/>
      <c r="DX8" s="36"/>
      <c r="DY8" s="36"/>
      <c r="DZ8" s="36"/>
      <c r="EA8" s="36"/>
      <c r="EB8" s="37"/>
      <c r="EC8" s="12"/>
      <c r="ED8" s="12"/>
      <c r="EE8" s="5" t="str">
        <f t="shared" si="8"/>
        <v/>
      </c>
      <c r="EF8" s="5" t="str">
        <f t="shared" si="21"/>
        <v/>
      </c>
      <c r="EG8" s="11">
        <v>1</v>
      </c>
      <c r="EH8" s="35" t="s">
        <v>132</v>
      </c>
      <c r="EI8" s="36"/>
      <c r="EJ8" s="36"/>
      <c r="EK8" s="36"/>
      <c r="EL8" s="36"/>
      <c r="EM8" s="36"/>
      <c r="EN8" s="36"/>
      <c r="EO8" s="36"/>
      <c r="EP8" s="37"/>
      <c r="EQ8" s="12"/>
      <c r="ER8" s="12"/>
      <c r="ES8" s="5" t="str">
        <f t="shared" si="9"/>
        <v/>
      </c>
      <c r="ET8" s="5" t="str">
        <f t="shared" si="22"/>
        <v/>
      </c>
      <c r="EU8" s="11">
        <v>1</v>
      </c>
      <c r="EV8" s="35" t="s">
        <v>131</v>
      </c>
      <c r="EW8" s="36"/>
      <c r="EX8" s="36"/>
      <c r="EY8" s="36"/>
      <c r="EZ8" s="36"/>
      <c r="FA8" s="36"/>
      <c r="FB8" s="36"/>
      <c r="FC8" s="36"/>
      <c r="FD8" s="37"/>
      <c r="FE8" s="12"/>
      <c r="FF8" s="12"/>
      <c r="FG8" s="5" t="str">
        <f t="shared" si="10"/>
        <v/>
      </c>
      <c r="FH8" s="5" t="str">
        <f t="shared" si="23"/>
        <v/>
      </c>
      <c r="FI8" s="11">
        <v>1</v>
      </c>
      <c r="FJ8" s="35" t="s">
        <v>133</v>
      </c>
      <c r="FK8" s="36"/>
      <c r="FL8" s="36"/>
      <c r="FM8" s="36"/>
      <c r="FN8" s="36"/>
      <c r="FO8" s="36"/>
      <c r="FP8" s="36"/>
      <c r="FQ8" s="36"/>
      <c r="FR8" s="37"/>
      <c r="FS8" s="12"/>
      <c r="FT8" s="12"/>
      <c r="FU8" s="5" t="str">
        <f t="shared" si="11"/>
        <v/>
      </c>
      <c r="FV8" s="5" t="str">
        <f t="shared" si="24"/>
        <v/>
      </c>
    </row>
    <row r="9" spans="1:178" ht="13.5" customHeight="1">
      <c r="A9" s="30"/>
      <c r="B9" s="56"/>
      <c r="C9" s="56"/>
      <c r="D9" s="56"/>
      <c r="E9" s="56"/>
      <c r="F9" s="56"/>
      <c r="G9" s="56"/>
      <c r="H9" s="56"/>
      <c r="I9" s="56"/>
      <c r="J9" s="56"/>
      <c r="K9" s="11">
        <v>2</v>
      </c>
      <c r="L9" s="35"/>
      <c r="M9" s="36"/>
      <c r="N9" s="36"/>
      <c r="O9" s="36"/>
      <c r="P9" s="36"/>
      <c r="Q9" s="36"/>
      <c r="R9" s="36"/>
      <c r="S9" s="36"/>
      <c r="T9" s="37"/>
      <c r="U9" s="12"/>
      <c r="V9" s="12"/>
      <c r="W9" s="5" t="str">
        <f t="shared" si="12"/>
        <v/>
      </c>
      <c r="X9" s="5" t="str">
        <f t="shared" si="13"/>
        <v/>
      </c>
      <c r="Y9" s="11">
        <v>2</v>
      </c>
      <c r="Z9" s="35"/>
      <c r="AA9" s="36"/>
      <c r="AB9" s="36"/>
      <c r="AC9" s="36"/>
      <c r="AD9" s="36"/>
      <c r="AE9" s="36"/>
      <c r="AF9" s="36"/>
      <c r="AG9" s="36"/>
      <c r="AH9" s="37"/>
      <c r="AI9" s="12"/>
      <c r="AJ9" s="12"/>
      <c r="AK9" s="5" t="str">
        <f t="shared" si="1"/>
        <v/>
      </c>
      <c r="AL9" s="5" t="str">
        <f t="shared" si="14"/>
        <v/>
      </c>
      <c r="AM9" s="11">
        <v>2</v>
      </c>
      <c r="AN9" s="38" t="s">
        <v>58</v>
      </c>
      <c r="AO9" s="39"/>
      <c r="AP9" s="39"/>
      <c r="AQ9" s="39"/>
      <c r="AR9" s="39"/>
      <c r="AS9" s="39"/>
      <c r="AT9" s="39"/>
      <c r="AU9" s="39"/>
      <c r="AV9" s="40"/>
      <c r="AW9" s="12"/>
      <c r="AX9" s="12"/>
      <c r="AY9" s="5" t="str">
        <f t="shared" si="2"/>
        <v/>
      </c>
      <c r="AZ9" s="5" t="str">
        <f t="shared" si="15"/>
        <v/>
      </c>
      <c r="BA9" s="11">
        <v>2</v>
      </c>
      <c r="BB9" s="35"/>
      <c r="BC9" s="36"/>
      <c r="BD9" s="36"/>
      <c r="BE9" s="36"/>
      <c r="BF9" s="36"/>
      <c r="BG9" s="36"/>
      <c r="BH9" s="36"/>
      <c r="BI9" s="36"/>
      <c r="BJ9" s="37"/>
      <c r="BK9" s="12"/>
      <c r="BL9" s="12"/>
      <c r="BM9" s="5" t="str">
        <f t="shared" si="3"/>
        <v/>
      </c>
      <c r="BN9" s="5" t="str">
        <f t="shared" si="16"/>
        <v/>
      </c>
      <c r="BO9" s="11">
        <v>2</v>
      </c>
      <c r="BP9" s="35"/>
      <c r="BQ9" s="36"/>
      <c r="BR9" s="36"/>
      <c r="BS9" s="36"/>
      <c r="BT9" s="36"/>
      <c r="BU9" s="36"/>
      <c r="BV9" s="36"/>
      <c r="BW9" s="36"/>
      <c r="BX9" s="37"/>
      <c r="BY9" s="12"/>
      <c r="BZ9" s="12"/>
      <c r="CA9" s="5" t="str">
        <f t="shared" si="4"/>
        <v/>
      </c>
      <c r="CB9" s="5" t="str">
        <f t="shared" si="17"/>
        <v/>
      </c>
      <c r="CC9" s="11">
        <v>2</v>
      </c>
      <c r="CD9" s="35"/>
      <c r="CE9" s="36"/>
      <c r="CF9" s="36"/>
      <c r="CG9" s="36"/>
      <c r="CH9" s="36"/>
      <c r="CI9" s="36"/>
      <c r="CJ9" s="36"/>
      <c r="CK9" s="36"/>
      <c r="CL9" s="37"/>
      <c r="CM9" s="12"/>
      <c r="CN9" s="12"/>
      <c r="CO9" s="5" t="str">
        <f t="shared" si="5"/>
        <v/>
      </c>
      <c r="CP9" s="5" t="str">
        <f t="shared" si="18"/>
        <v/>
      </c>
      <c r="CQ9" s="11">
        <v>2</v>
      </c>
      <c r="CR9" s="35"/>
      <c r="CS9" s="36"/>
      <c r="CT9" s="36"/>
      <c r="CU9" s="36"/>
      <c r="CV9" s="36"/>
      <c r="CW9" s="36"/>
      <c r="CX9" s="36"/>
      <c r="CY9" s="36"/>
      <c r="CZ9" s="37"/>
      <c r="DA9" s="12"/>
      <c r="DB9" s="12"/>
      <c r="DC9" s="5" t="str">
        <f t="shared" si="6"/>
        <v/>
      </c>
      <c r="DD9" s="5" t="str">
        <f t="shared" si="19"/>
        <v/>
      </c>
      <c r="DE9" s="11">
        <v>2</v>
      </c>
      <c r="DF9" s="35"/>
      <c r="DG9" s="36"/>
      <c r="DH9" s="36"/>
      <c r="DI9" s="36"/>
      <c r="DJ9" s="36"/>
      <c r="DK9" s="36"/>
      <c r="DL9" s="36"/>
      <c r="DM9" s="36"/>
      <c r="DN9" s="37"/>
      <c r="DO9" s="12"/>
      <c r="DP9" s="12"/>
      <c r="DQ9" s="5" t="str">
        <f t="shared" si="7"/>
        <v/>
      </c>
      <c r="DR9" s="5" t="str">
        <f t="shared" si="20"/>
        <v/>
      </c>
      <c r="DS9" s="11">
        <v>2</v>
      </c>
      <c r="DT9" s="35"/>
      <c r="DU9" s="36"/>
      <c r="DV9" s="36"/>
      <c r="DW9" s="36"/>
      <c r="DX9" s="36"/>
      <c r="DY9" s="36"/>
      <c r="DZ9" s="36"/>
      <c r="EA9" s="36"/>
      <c r="EB9" s="37"/>
      <c r="EC9" s="12"/>
      <c r="ED9" s="12"/>
      <c r="EE9" s="5" t="str">
        <f t="shared" si="8"/>
        <v/>
      </c>
      <c r="EF9" s="5" t="str">
        <f t="shared" si="21"/>
        <v/>
      </c>
      <c r="EG9" s="11">
        <v>2</v>
      </c>
      <c r="EH9" s="35"/>
      <c r="EI9" s="36"/>
      <c r="EJ9" s="36"/>
      <c r="EK9" s="36"/>
      <c r="EL9" s="36"/>
      <c r="EM9" s="36"/>
      <c r="EN9" s="36"/>
      <c r="EO9" s="36"/>
      <c r="EP9" s="37"/>
      <c r="EQ9" s="12"/>
      <c r="ER9" s="12"/>
      <c r="ES9" s="5" t="str">
        <f t="shared" si="9"/>
        <v/>
      </c>
      <c r="ET9" s="5" t="str">
        <f t="shared" si="22"/>
        <v/>
      </c>
      <c r="EU9" s="11">
        <v>2</v>
      </c>
      <c r="EV9" s="35"/>
      <c r="EW9" s="36"/>
      <c r="EX9" s="36"/>
      <c r="EY9" s="36"/>
      <c r="EZ9" s="36"/>
      <c r="FA9" s="36"/>
      <c r="FB9" s="36"/>
      <c r="FC9" s="36"/>
      <c r="FD9" s="37"/>
      <c r="FE9" s="12"/>
      <c r="FF9" s="12"/>
      <c r="FG9" s="5" t="str">
        <f t="shared" si="10"/>
        <v/>
      </c>
      <c r="FH9" s="5" t="str">
        <f t="shared" si="23"/>
        <v/>
      </c>
      <c r="FI9" s="11">
        <v>2</v>
      </c>
      <c r="FJ9" s="35"/>
      <c r="FK9" s="36"/>
      <c r="FL9" s="36"/>
      <c r="FM9" s="36"/>
      <c r="FN9" s="36"/>
      <c r="FO9" s="36"/>
      <c r="FP9" s="36"/>
      <c r="FQ9" s="36"/>
      <c r="FR9" s="37"/>
      <c r="FS9" s="12"/>
      <c r="FT9" s="12"/>
      <c r="FU9" s="5" t="str">
        <f t="shared" si="11"/>
        <v/>
      </c>
      <c r="FV9" s="5" t="str">
        <f t="shared" si="24"/>
        <v/>
      </c>
    </row>
    <row r="10" spans="1:178" ht="13.5" customHeight="1">
      <c r="A10" s="30"/>
      <c r="B10" s="56"/>
      <c r="C10" s="56"/>
      <c r="D10" s="56"/>
      <c r="E10" s="56"/>
      <c r="F10" s="56"/>
      <c r="G10" s="56"/>
      <c r="H10" s="56"/>
      <c r="I10" s="56"/>
      <c r="J10" s="56"/>
      <c r="K10" s="11">
        <v>3</v>
      </c>
      <c r="L10" s="35"/>
      <c r="M10" s="36"/>
      <c r="N10" s="36"/>
      <c r="O10" s="36"/>
      <c r="P10" s="36"/>
      <c r="Q10" s="36"/>
      <c r="R10" s="36"/>
      <c r="S10" s="36"/>
      <c r="T10" s="37"/>
      <c r="U10" s="12"/>
      <c r="V10" s="12"/>
      <c r="W10" s="5" t="str">
        <f t="shared" si="12"/>
        <v/>
      </c>
      <c r="X10" s="5" t="str">
        <f t="shared" si="13"/>
        <v/>
      </c>
      <c r="Y10" s="11">
        <v>3</v>
      </c>
      <c r="Z10" s="35"/>
      <c r="AA10" s="36"/>
      <c r="AB10" s="36"/>
      <c r="AC10" s="36"/>
      <c r="AD10" s="36"/>
      <c r="AE10" s="36"/>
      <c r="AF10" s="36"/>
      <c r="AG10" s="36"/>
      <c r="AH10" s="37"/>
      <c r="AI10" s="12"/>
      <c r="AJ10" s="12"/>
      <c r="AK10" s="5" t="str">
        <f t="shared" si="1"/>
        <v/>
      </c>
      <c r="AL10" s="5" t="str">
        <f t="shared" si="14"/>
        <v/>
      </c>
      <c r="AM10" s="11">
        <v>3</v>
      </c>
      <c r="AN10" s="38" t="s">
        <v>67</v>
      </c>
      <c r="AO10" s="39"/>
      <c r="AP10" s="39"/>
      <c r="AQ10" s="39"/>
      <c r="AR10" s="39"/>
      <c r="AS10" s="39"/>
      <c r="AT10" s="39"/>
      <c r="AU10" s="39"/>
      <c r="AV10" s="40"/>
      <c r="AW10" s="12"/>
      <c r="AX10" s="12"/>
      <c r="AY10" s="5" t="str">
        <f t="shared" si="2"/>
        <v/>
      </c>
      <c r="AZ10" s="5" t="str">
        <f t="shared" si="15"/>
        <v/>
      </c>
      <c r="BA10" s="11">
        <v>3</v>
      </c>
      <c r="BB10" s="35"/>
      <c r="BC10" s="36"/>
      <c r="BD10" s="36"/>
      <c r="BE10" s="36"/>
      <c r="BF10" s="36"/>
      <c r="BG10" s="36"/>
      <c r="BH10" s="36"/>
      <c r="BI10" s="36"/>
      <c r="BJ10" s="37"/>
      <c r="BK10" s="12"/>
      <c r="BL10" s="12"/>
      <c r="BM10" s="5" t="str">
        <f t="shared" si="3"/>
        <v/>
      </c>
      <c r="BN10" s="5" t="str">
        <f t="shared" si="16"/>
        <v/>
      </c>
      <c r="BO10" s="11">
        <v>3</v>
      </c>
      <c r="BP10" s="35"/>
      <c r="BQ10" s="36"/>
      <c r="BR10" s="36"/>
      <c r="BS10" s="36"/>
      <c r="BT10" s="36"/>
      <c r="BU10" s="36"/>
      <c r="BV10" s="36"/>
      <c r="BW10" s="36"/>
      <c r="BX10" s="37"/>
      <c r="BY10" s="12"/>
      <c r="BZ10" s="12"/>
      <c r="CA10" s="5" t="str">
        <f t="shared" si="4"/>
        <v/>
      </c>
      <c r="CB10" s="5" t="str">
        <f t="shared" si="17"/>
        <v/>
      </c>
      <c r="CC10" s="11">
        <v>3</v>
      </c>
      <c r="CD10" s="35"/>
      <c r="CE10" s="36"/>
      <c r="CF10" s="36"/>
      <c r="CG10" s="36"/>
      <c r="CH10" s="36"/>
      <c r="CI10" s="36"/>
      <c r="CJ10" s="36"/>
      <c r="CK10" s="36"/>
      <c r="CL10" s="37"/>
      <c r="CM10" s="12"/>
      <c r="CN10" s="12"/>
      <c r="CO10" s="5" t="str">
        <f t="shared" si="5"/>
        <v/>
      </c>
      <c r="CP10" s="5" t="str">
        <f t="shared" si="18"/>
        <v/>
      </c>
      <c r="CQ10" s="11">
        <v>3</v>
      </c>
      <c r="CR10" s="35"/>
      <c r="CS10" s="36"/>
      <c r="CT10" s="36"/>
      <c r="CU10" s="36"/>
      <c r="CV10" s="36"/>
      <c r="CW10" s="36"/>
      <c r="CX10" s="36"/>
      <c r="CY10" s="36"/>
      <c r="CZ10" s="37"/>
      <c r="DA10" s="12"/>
      <c r="DB10" s="12"/>
      <c r="DC10" s="5" t="str">
        <f t="shared" si="6"/>
        <v/>
      </c>
      <c r="DD10" s="5" t="str">
        <f t="shared" si="19"/>
        <v/>
      </c>
      <c r="DE10" s="11">
        <v>3</v>
      </c>
      <c r="DF10" s="35"/>
      <c r="DG10" s="36"/>
      <c r="DH10" s="36"/>
      <c r="DI10" s="36"/>
      <c r="DJ10" s="36"/>
      <c r="DK10" s="36"/>
      <c r="DL10" s="36"/>
      <c r="DM10" s="36"/>
      <c r="DN10" s="37"/>
      <c r="DO10" s="12"/>
      <c r="DP10" s="12"/>
      <c r="DQ10" s="5" t="str">
        <f t="shared" si="7"/>
        <v/>
      </c>
      <c r="DR10" s="5" t="str">
        <f t="shared" si="20"/>
        <v/>
      </c>
      <c r="DS10" s="11">
        <v>3</v>
      </c>
      <c r="DT10" s="35"/>
      <c r="DU10" s="36"/>
      <c r="DV10" s="36"/>
      <c r="DW10" s="36"/>
      <c r="DX10" s="36"/>
      <c r="DY10" s="36"/>
      <c r="DZ10" s="36"/>
      <c r="EA10" s="36"/>
      <c r="EB10" s="37"/>
      <c r="EC10" s="12"/>
      <c r="ED10" s="12"/>
      <c r="EE10" s="5" t="str">
        <f t="shared" si="8"/>
        <v/>
      </c>
      <c r="EF10" s="5" t="str">
        <f t="shared" si="21"/>
        <v/>
      </c>
      <c r="EG10" s="11">
        <v>3</v>
      </c>
      <c r="EH10" s="35"/>
      <c r="EI10" s="36"/>
      <c r="EJ10" s="36"/>
      <c r="EK10" s="36"/>
      <c r="EL10" s="36"/>
      <c r="EM10" s="36"/>
      <c r="EN10" s="36"/>
      <c r="EO10" s="36"/>
      <c r="EP10" s="37"/>
      <c r="EQ10" s="12"/>
      <c r="ER10" s="12"/>
      <c r="ES10" s="5" t="str">
        <f t="shared" si="9"/>
        <v/>
      </c>
      <c r="ET10" s="5" t="str">
        <f t="shared" si="22"/>
        <v/>
      </c>
      <c r="EU10" s="11">
        <v>3</v>
      </c>
      <c r="EV10" s="35"/>
      <c r="EW10" s="36"/>
      <c r="EX10" s="36"/>
      <c r="EY10" s="36"/>
      <c r="EZ10" s="36"/>
      <c r="FA10" s="36"/>
      <c r="FB10" s="36"/>
      <c r="FC10" s="36"/>
      <c r="FD10" s="37"/>
      <c r="FE10" s="12"/>
      <c r="FF10" s="12"/>
      <c r="FG10" s="5" t="str">
        <f t="shared" si="10"/>
        <v/>
      </c>
      <c r="FH10" s="5" t="str">
        <f t="shared" si="23"/>
        <v/>
      </c>
      <c r="FI10" s="11">
        <v>3</v>
      </c>
      <c r="FJ10" s="35"/>
      <c r="FK10" s="36"/>
      <c r="FL10" s="36"/>
      <c r="FM10" s="36"/>
      <c r="FN10" s="36"/>
      <c r="FO10" s="36"/>
      <c r="FP10" s="36"/>
      <c r="FQ10" s="36"/>
      <c r="FR10" s="37"/>
      <c r="FS10" s="12"/>
      <c r="FT10" s="12"/>
      <c r="FU10" s="5" t="str">
        <f t="shared" si="11"/>
        <v/>
      </c>
      <c r="FV10" s="5" t="str">
        <f t="shared" si="24"/>
        <v/>
      </c>
    </row>
    <row r="11" spans="1:178" ht="13.5" customHeight="1">
      <c r="A11" s="30"/>
      <c r="B11" s="56"/>
      <c r="C11" s="56"/>
      <c r="D11" s="56"/>
      <c r="E11" s="56"/>
      <c r="F11" s="56"/>
      <c r="G11" s="56"/>
      <c r="H11" s="56"/>
      <c r="I11" s="56"/>
      <c r="J11" s="56"/>
      <c r="K11" s="11">
        <v>4</v>
      </c>
      <c r="L11" s="35"/>
      <c r="M11" s="36"/>
      <c r="N11" s="36"/>
      <c r="O11" s="36"/>
      <c r="P11" s="36"/>
      <c r="Q11" s="36"/>
      <c r="R11" s="36"/>
      <c r="S11" s="36"/>
      <c r="T11" s="37"/>
      <c r="U11" s="12"/>
      <c r="V11" s="12"/>
      <c r="W11" s="5" t="str">
        <f t="shared" si="12"/>
        <v/>
      </c>
      <c r="X11" s="5" t="str">
        <f t="shared" si="13"/>
        <v/>
      </c>
      <c r="Y11" s="11">
        <v>4</v>
      </c>
      <c r="Z11" s="35"/>
      <c r="AA11" s="36"/>
      <c r="AB11" s="36"/>
      <c r="AC11" s="36"/>
      <c r="AD11" s="36"/>
      <c r="AE11" s="36"/>
      <c r="AF11" s="36"/>
      <c r="AG11" s="36"/>
      <c r="AH11" s="37"/>
      <c r="AI11" s="12"/>
      <c r="AJ11" s="12"/>
      <c r="AK11" s="5" t="str">
        <f t="shared" si="1"/>
        <v/>
      </c>
      <c r="AL11" s="5" t="str">
        <f t="shared" si="14"/>
        <v/>
      </c>
      <c r="AM11" s="11">
        <v>4</v>
      </c>
      <c r="AN11" s="38" t="s">
        <v>59</v>
      </c>
      <c r="AO11" s="39"/>
      <c r="AP11" s="39"/>
      <c r="AQ11" s="39"/>
      <c r="AR11" s="39"/>
      <c r="AS11" s="39"/>
      <c r="AT11" s="39"/>
      <c r="AU11" s="39"/>
      <c r="AV11" s="40"/>
      <c r="AW11" s="12"/>
      <c r="AX11" s="12"/>
      <c r="AY11" s="5" t="str">
        <f t="shared" si="2"/>
        <v/>
      </c>
      <c r="AZ11" s="5" t="str">
        <f t="shared" si="15"/>
        <v/>
      </c>
      <c r="BA11" s="11">
        <v>4</v>
      </c>
      <c r="BB11" s="35"/>
      <c r="BC11" s="36"/>
      <c r="BD11" s="36"/>
      <c r="BE11" s="36"/>
      <c r="BF11" s="36"/>
      <c r="BG11" s="36"/>
      <c r="BH11" s="36"/>
      <c r="BI11" s="36"/>
      <c r="BJ11" s="37"/>
      <c r="BK11" s="12"/>
      <c r="BL11" s="12"/>
      <c r="BM11" s="5" t="str">
        <f t="shared" si="3"/>
        <v/>
      </c>
      <c r="BN11" s="5" t="str">
        <f t="shared" si="16"/>
        <v/>
      </c>
      <c r="BO11" s="11">
        <v>4</v>
      </c>
      <c r="BP11" s="35"/>
      <c r="BQ11" s="36"/>
      <c r="BR11" s="36"/>
      <c r="BS11" s="36"/>
      <c r="BT11" s="36"/>
      <c r="BU11" s="36"/>
      <c r="BV11" s="36"/>
      <c r="BW11" s="36"/>
      <c r="BX11" s="37"/>
      <c r="BY11" s="12"/>
      <c r="BZ11" s="12"/>
      <c r="CA11" s="5" t="str">
        <f t="shared" si="4"/>
        <v/>
      </c>
      <c r="CB11" s="5" t="str">
        <f t="shared" si="17"/>
        <v/>
      </c>
      <c r="CC11" s="11">
        <v>4</v>
      </c>
      <c r="CD11" s="35"/>
      <c r="CE11" s="36"/>
      <c r="CF11" s="36"/>
      <c r="CG11" s="36"/>
      <c r="CH11" s="36"/>
      <c r="CI11" s="36"/>
      <c r="CJ11" s="36"/>
      <c r="CK11" s="36"/>
      <c r="CL11" s="37"/>
      <c r="CM11" s="12"/>
      <c r="CN11" s="12"/>
      <c r="CO11" s="5" t="str">
        <f t="shared" si="5"/>
        <v/>
      </c>
      <c r="CP11" s="5" t="str">
        <f t="shared" si="18"/>
        <v/>
      </c>
      <c r="CQ11" s="11">
        <v>4</v>
      </c>
      <c r="CR11" s="35"/>
      <c r="CS11" s="36"/>
      <c r="CT11" s="36"/>
      <c r="CU11" s="36"/>
      <c r="CV11" s="36"/>
      <c r="CW11" s="36"/>
      <c r="CX11" s="36"/>
      <c r="CY11" s="36"/>
      <c r="CZ11" s="37"/>
      <c r="DA11" s="12"/>
      <c r="DB11" s="12"/>
      <c r="DC11" s="5" t="str">
        <f t="shared" si="6"/>
        <v/>
      </c>
      <c r="DD11" s="5" t="str">
        <f t="shared" si="19"/>
        <v/>
      </c>
      <c r="DE11" s="11">
        <v>4</v>
      </c>
      <c r="DF11" s="35"/>
      <c r="DG11" s="36"/>
      <c r="DH11" s="36"/>
      <c r="DI11" s="36"/>
      <c r="DJ11" s="36"/>
      <c r="DK11" s="36"/>
      <c r="DL11" s="36"/>
      <c r="DM11" s="36"/>
      <c r="DN11" s="37"/>
      <c r="DO11" s="12"/>
      <c r="DP11" s="12"/>
      <c r="DQ11" s="5" t="str">
        <f t="shared" si="7"/>
        <v/>
      </c>
      <c r="DR11" s="5" t="str">
        <f t="shared" si="20"/>
        <v/>
      </c>
      <c r="DS11" s="11">
        <v>4</v>
      </c>
      <c r="DT11" s="35"/>
      <c r="DU11" s="36"/>
      <c r="DV11" s="36"/>
      <c r="DW11" s="36"/>
      <c r="DX11" s="36"/>
      <c r="DY11" s="36"/>
      <c r="DZ11" s="36"/>
      <c r="EA11" s="36"/>
      <c r="EB11" s="37"/>
      <c r="EC11" s="12"/>
      <c r="ED11" s="12"/>
      <c r="EE11" s="5" t="str">
        <f t="shared" si="8"/>
        <v/>
      </c>
      <c r="EF11" s="5" t="str">
        <f t="shared" si="21"/>
        <v/>
      </c>
      <c r="EG11" s="11">
        <v>4</v>
      </c>
      <c r="EH11" s="35"/>
      <c r="EI11" s="36"/>
      <c r="EJ11" s="36"/>
      <c r="EK11" s="36"/>
      <c r="EL11" s="36"/>
      <c r="EM11" s="36"/>
      <c r="EN11" s="36"/>
      <c r="EO11" s="36"/>
      <c r="EP11" s="37"/>
      <c r="EQ11" s="12"/>
      <c r="ER11" s="12"/>
      <c r="ES11" s="5" t="str">
        <f t="shared" si="9"/>
        <v/>
      </c>
      <c r="ET11" s="5" t="str">
        <f t="shared" si="22"/>
        <v/>
      </c>
      <c r="EU11" s="11">
        <v>4</v>
      </c>
      <c r="EV11" s="35"/>
      <c r="EW11" s="36"/>
      <c r="EX11" s="36"/>
      <c r="EY11" s="36"/>
      <c r="EZ11" s="36"/>
      <c r="FA11" s="36"/>
      <c r="FB11" s="36"/>
      <c r="FC11" s="36"/>
      <c r="FD11" s="37"/>
      <c r="FE11" s="12"/>
      <c r="FF11" s="12"/>
      <c r="FG11" s="5" t="str">
        <f t="shared" si="10"/>
        <v/>
      </c>
      <c r="FH11" s="5" t="str">
        <f t="shared" si="23"/>
        <v/>
      </c>
      <c r="FI11" s="11">
        <v>4</v>
      </c>
      <c r="FJ11" s="35"/>
      <c r="FK11" s="36"/>
      <c r="FL11" s="36"/>
      <c r="FM11" s="36"/>
      <c r="FN11" s="36"/>
      <c r="FO11" s="36"/>
      <c r="FP11" s="36"/>
      <c r="FQ11" s="36"/>
      <c r="FR11" s="37"/>
      <c r="FS11" s="12"/>
      <c r="FT11" s="12"/>
      <c r="FU11" s="5" t="str">
        <f t="shared" si="11"/>
        <v/>
      </c>
      <c r="FV11" s="5" t="str">
        <f t="shared" si="24"/>
        <v/>
      </c>
    </row>
    <row r="12" spans="1:178">
      <c r="A12" s="30">
        <v>3</v>
      </c>
      <c r="B12" s="57" t="s">
        <v>52</v>
      </c>
      <c r="C12" s="57"/>
      <c r="D12" s="57"/>
      <c r="E12" s="57"/>
      <c r="F12" s="57"/>
      <c r="G12" s="57"/>
      <c r="H12" s="57"/>
      <c r="I12" s="57"/>
      <c r="J12" s="57"/>
      <c r="K12" s="11">
        <v>1</v>
      </c>
      <c r="L12" s="35"/>
      <c r="M12" s="36"/>
      <c r="N12" s="36"/>
      <c r="O12" s="36"/>
      <c r="P12" s="36"/>
      <c r="Q12" s="36"/>
      <c r="R12" s="36"/>
      <c r="S12" s="36"/>
      <c r="T12" s="37"/>
      <c r="U12" s="12"/>
      <c r="V12" s="12"/>
      <c r="W12" s="5" t="str">
        <f t="shared" si="12"/>
        <v/>
      </c>
      <c r="X12" s="5" t="str">
        <f t="shared" si="13"/>
        <v/>
      </c>
      <c r="Y12" s="11">
        <v>1</v>
      </c>
      <c r="Z12" s="35"/>
      <c r="AA12" s="36"/>
      <c r="AB12" s="36"/>
      <c r="AC12" s="36"/>
      <c r="AD12" s="36"/>
      <c r="AE12" s="36"/>
      <c r="AF12" s="36"/>
      <c r="AG12" s="36"/>
      <c r="AH12" s="37"/>
      <c r="AI12" s="12"/>
      <c r="AJ12" s="12"/>
      <c r="AK12" s="5" t="str">
        <f t="shared" si="1"/>
        <v/>
      </c>
      <c r="AL12" s="5" t="str">
        <f t="shared" si="14"/>
        <v/>
      </c>
      <c r="AM12" s="11">
        <v>1</v>
      </c>
      <c r="AN12" s="38" t="s">
        <v>68</v>
      </c>
      <c r="AO12" s="39"/>
      <c r="AP12" s="39"/>
      <c r="AQ12" s="39"/>
      <c r="AR12" s="39"/>
      <c r="AS12" s="39"/>
      <c r="AT12" s="39"/>
      <c r="AU12" s="39"/>
      <c r="AV12" s="40"/>
      <c r="AW12" s="12"/>
      <c r="AX12" s="12"/>
      <c r="AY12" s="5" t="str">
        <f t="shared" si="2"/>
        <v/>
      </c>
      <c r="AZ12" s="5" t="str">
        <f t="shared" si="15"/>
        <v/>
      </c>
      <c r="BA12" s="11">
        <v>1</v>
      </c>
      <c r="BB12" s="35" t="s">
        <v>92</v>
      </c>
      <c r="BC12" s="36"/>
      <c r="BD12" s="36"/>
      <c r="BE12" s="36"/>
      <c r="BF12" s="36"/>
      <c r="BG12" s="36"/>
      <c r="BH12" s="36"/>
      <c r="BI12" s="36"/>
      <c r="BJ12" s="37"/>
      <c r="BK12" s="12"/>
      <c r="BL12" s="12"/>
      <c r="BM12" s="5" t="str">
        <f t="shared" si="3"/>
        <v/>
      </c>
      <c r="BN12" s="5" t="str">
        <f t="shared" si="16"/>
        <v/>
      </c>
      <c r="BO12" s="11">
        <v>1</v>
      </c>
      <c r="BP12" s="35" t="s">
        <v>110</v>
      </c>
      <c r="BQ12" s="36"/>
      <c r="BR12" s="36"/>
      <c r="BS12" s="36"/>
      <c r="BT12" s="36"/>
      <c r="BU12" s="36"/>
      <c r="BV12" s="36"/>
      <c r="BW12" s="36"/>
      <c r="BX12" s="37"/>
      <c r="BY12" s="12"/>
      <c r="BZ12" s="12"/>
      <c r="CA12" s="5" t="str">
        <f t="shared" si="4"/>
        <v/>
      </c>
      <c r="CB12" s="5" t="str">
        <f t="shared" si="17"/>
        <v/>
      </c>
      <c r="CC12" s="11">
        <v>1</v>
      </c>
      <c r="CD12" s="35" t="s">
        <v>113</v>
      </c>
      <c r="CE12" s="36"/>
      <c r="CF12" s="36"/>
      <c r="CG12" s="36"/>
      <c r="CH12" s="36"/>
      <c r="CI12" s="36"/>
      <c r="CJ12" s="36"/>
      <c r="CK12" s="36"/>
      <c r="CL12" s="37"/>
      <c r="CM12" s="12"/>
      <c r="CN12" s="12"/>
      <c r="CO12" s="5" t="str">
        <f t="shared" si="5"/>
        <v/>
      </c>
      <c r="CP12" s="5" t="str">
        <f t="shared" si="18"/>
        <v/>
      </c>
      <c r="CQ12" s="11">
        <v>1</v>
      </c>
      <c r="CR12" s="35" t="s">
        <v>119</v>
      </c>
      <c r="CS12" s="36"/>
      <c r="CT12" s="36"/>
      <c r="CU12" s="36"/>
      <c r="CV12" s="36"/>
      <c r="CW12" s="36"/>
      <c r="CX12" s="36"/>
      <c r="CY12" s="36"/>
      <c r="CZ12" s="37"/>
      <c r="DA12" s="12"/>
      <c r="DB12" s="12"/>
      <c r="DC12" s="5" t="str">
        <f t="shared" si="6"/>
        <v/>
      </c>
      <c r="DD12" s="5" t="str">
        <f t="shared" si="19"/>
        <v/>
      </c>
      <c r="DE12" s="11">
        <v>1</v>
      </c>
      <c r="DF12" s="35" t="s">
        <v>139</v>
      </c>
      <c r="DG12" s="36"/>
      <c r="DH12" s="36"/>
      <c r="DI12" s="36"/>
      <c r="DJ12" s="36"/>
      <c r="DK12" s="36"/>
      <c r="DL12" s="36"/>
      <c r="DM12" s="36"/>
      <c r="DN12" s="37"/>
      <c r="DO12" s="12"/>
      <c r="DP12" s="12"/>
      <c r="DQ12" s="5" t="str">
        <f t="shared" si="7"/>
        <v/>
      </c>
      <c r="DR12" s="5" t="str">
        <f t="shared" si="20"/>
        <v/>
      </c>
      <c r="DS12" s="11">
        <v>1</v>
      </c>
      <c r="DT12" s="35" t="s">
        <v>128</v>
      </c>
      <c r="DU12" s="36"/>
      <c r="DV12" s="36"/>
      <c r="DW12" s="36"/>
      <c r="DX12" s="36"/>
      <c r="DY12" s="36"/>
      <c r="DZ12" s="36"/>
      <c r="EA12" s="36"/>
      <c r="EB12" s="37"/>
      <c r="EC12" s="12"/>
      <c r="ED12" s="12"/>
      <c r="EE12" s="5" t="str">
        <f t="shared" si="8"/>
        <v/>
      </c>
      <c r="EF12" s="5" t="str">
        <f t="shared" si="21"/>
        <v/>
      </c>
      <c r="EG12" s="11">
        <v>1</v>
      </c>
      <c r="EH12" s="35"/>
      <c r="EI12" s="36"/>
      <c r="EJ12" s="36"/>
      <c r="EK12" s="36"/>
      <c r="EL12" s="36"/>
      <c r="EM12" s="36"/>
      <c r="EN12" s="36"/>
      <c r="EO12" s="36"/>
      <c r="EP12" s="37"/>
      <c r="EQ12" s="12"/>
      <c r="ER12" s="12"/>
      <c r="ES12" s="5" t="str">
        <f t="shared" si="9"/>
        <v/>
      </c>
      <c r="ET12" s="5" t="str">
        <f t="shared" si="22"/>
        <v/>
      </c>
      <c r="EU12" s="11">
        <v>1</v>
      </c>
      <c r="EV12" s="35" t="s">
        <v>126</v>
      </c>
      <c r="EW12" s="36"/>
      <c r="EX12" s="36"/>
      <c r="EY12" s="36"/>
      <c r="EZ12" s="36"/>
      <c r="FA12" s="36"/>
      <c r="FB12" s="36"/>
      <c r="FC12" s="36"/>
      <c r="FD12" s="37"/>
      <c r="FE12" s="12"/>
      <c r="FF12" s="12"/>
      <c r="FG12" s="5" t="str">
        <f t="shared" si="10"/>
        <v/>
      </c>
      <c r="FH12" s="5" t="str">
        <f t="shared" si="23"/>
        <v/>
      </c>
      <c r="FI12" s="11">
        <v>1</v>
      </c>
      <c r="FJ12" s="35" t="s">
        <v>126</v>
      </c>
      <c r="FK12" s="36"/>
      <c r="FL12" s="36"/>
      <c r="FM12" s="36"/>
      <c r="FN12" s="36"/>
      <c r="FO12" s="36"/>
      <c r="FP12" s="36"/>
      <c r="FQ12" s="36"/>
      <c r="FR12" s="37"/>
      <c r="FS12" s="12"/>
      <c r="FT12" s="12"/>
      <c r="FU12" s="5" t="str">
        <f t="shared" si="11"/>
        <v/>
      </c>
      <c r="FV12" s="5" t="str">
        <f t="shared" si="24"/>
        <v/>
      </c>
    </row>
    <row r="13" spans="1:178">
      <c r="A13" s="30"/>
      <c r="B13" s="57"/>
      <c r="C13" s="57"/>
      <c r="D13" s="57"/>
      <c r="E13" s="57"/>
      <c r="F13" s="57"/>
      <c r="G13" s="57"/>
      <c r="H13" s="57"/>
      <c r="I13" s="57"/>
      <c r="J13" s="57"/>
      <c r="K13" s="11">
        <v>2</v>
      </c>
      <c r="L13" s="35"/>
      <c r="M13" s="36"/>
      <c r="N13" s="36"/>
      <c r="O13" s="36"/>
      <c r="P13" s="36"/>
      <c r="Q13" s="36"/>
      <c r="R13" s="36"/>
      <c r="S13" s="36"/>
      <c r="T13" s="37"/>
      <c r="U13" s="12"/>
      <c r="V13" s="12"/>
      <c r="W13" s="5" t="str">
        <f t="shared" si="12"/>
        <v/>
      </c>
      <c r="X13" s="5" t="str">
        <f t="shared" si="13"/>
        <v/>
      </c>
      <c r="Y13" s="11">
        <v>2</v>
      </c>
      <c r="Z13" s="35"/>
      <c r="AA13" s="36"/>
      <c r="AB13" s="36"/>
      <c r="AC13" s="36"/>
      <c r="AD13" s="36"/>
      <c r="AE13" s="36"/>
      <c r="AF13" s="36"/>
      <c r="AG13" s="36"/>
      <c r="AH13" s="37"/>
      <c r="AI13" s="12"/>
      <c r="AJ13" s="12"/>
      <c r="AK13" s="5" t="str">
        <f t="shared" si="1"/>
        <v/>
      </c>
      <c r="AL13" s="5" t="str">
        <f t="shared" si="14"/>
        <v/>
      </c>
      <c r="AM13" s="11">
        <v>2</v>
      </c>
      <c r="AN13" s="38" t="s">
        <v>69</v>
      </c>
      <c r="AO13" s="39"/>
      <c r="AP13" s="39"/>
      <c r="AQ13" s="39"/>
      <c r="AR13" s="39"/>
      <c r="AS13" s="39"/>
      <c r="AT13" s="39"/>
      <c r="AU13" s="39"/>
      <c r="AV13" s="40"/>
      <c r="AW13" s="12"/>
      <c r="AX13" s="12"/>
      <c r="AY13" s="5" t="str">
        <f t="shared" si="2"/>
        <v/>
      </c>
      <c r="AZ13" s="5" t="str">
        <f t="shared" si="15"/>
        <v/>
      </c>
      <c r="BA13" s="11">
        <v>2</v>
      </c>
      <c r="BB13" s="35"/>
      <c r="BC13" s="36"/>
      <c r="BD13" s="36"/>
      <c r="BE13" s="36"/>
      <c r="BF13" s="36"/>
      <c r="BG13" s="36"/>
      <c r="BH13" s="36"/>
      <c r="BI13" s="36"/>
      <c r="BJ13" s="37"/>
      <c r="BK13" s="12"/>
      <c r="BL13" s="12"/>
      <c r="BM13" s="5" t="str">
        <f t="shared" si="3"/>
        <v/>
      </c>
      <c r="BN13" s="5" t="str">
        <f t="shared" si="16"/>
        <v/>
      </c>
      <c r="BO13" s="11">
        <v>2</v>
      </c>
      <c r="BP13" s="35" t="s">
        <v>107</v>
      </c>
      <c r="BQ13" s="36"/>
      <c r="BR13" s="36"/>
      <c r="BS13" s="36"/>
      <c r="BT13" s="36"/>
      <c r="BU13" s="36"/>
      <c r="BV13" s="36"/>
      <c r="BW13" s="36"/>
      <c r="BX13" s="37"/>
      <c r="BY13" s="12"/>
      <c r="BZ13" s="12"/>
      <c r="CA13" s="5" t="str">
        <f t="shared" si="4"/>
        <v/>
      </c>
      <c r="CB13" s="5" t="str">
        <f t="shared" si="17"/>
        <v/>
      </c>
      <c r="CC13" s="11">
        <v>2</v>
      </c>
      <c r="CD13" s="35" t="s">
        <v>114</v>
      </c>
      <c r="CE13" s="36"/>
      <c r="CF13" s="36"/>
      <c r="CG13" s="36"/>
      <c r="CH13" s="36"/>
      <c r="CI13" s="36"/>
      <c r="CJ13" s="36"/>
      <c r="CK13" s="36"/>
      <c r="CL13" s="37"/>
      <c r="CM13" s="12"/>
      <c r="CN13" s="12"/>
      <c r="CO13" s="5" t="str">
        <f t="shared" si="5"/>
        <v/>
      </c>
      <c r="CP13" s="5" t="str">
        <f t="shared" si="18"/>
        <v/>
      </c>
      <c r="CQ13" s="11">
        <v>2</v>
      </c>
      <c r="CR13" s="35"/>
      <c r="CS13" s="36"/>
      <c r="CT13" s="36"/>
      <c r="CU13" s="36"/>
      <c r="CV13" s="36"/>
      <c r="CW13" s="36"/>
      <c r="CX13" s="36"/>
      <c r="CY13" s="36"/>
      <c r="CZ13" s="37"/>
      <c r="DA13" s="12"/>
      <c r="DB13" s="12"/>
      <c r="DC13" s="5" t="str">
        <f t="shared" si="6"/>
        <v/>
      </c>
      <c r="DD13" s="5" t="str">
        <f t="shared" si="19"/>
        <v/>
      </c>
      <c r="DE13" s="11">
        <v>2</v>
      </c>
      <c r="DF13" s="35"/>
      <c r="DG13" s="36"/>
      <c r="DH13" s="36"/>
      <c r="DI13" s="36"/>
      <c r="DJ13" s="36"/>
      <c r="DK13" s="36"/>
      <c r="DL13" s="36"/>
      <c r="DM13" s="36"/>
      <c r="DN13" s="37"/>
      <c r="DO13" s="12"/>
      <c r="DP13" s="12"/>
      <c r="DQ13" s="5" t="str">
        <f t="shared" si="7"/>
        <v/>
      </c>
      <c r="DR13" s="5" t="str">
        <f t="shared" si="20"/>
        <v/>
      </c>
      <c r="DS13" s="11">
        <v>2</v>
      </c>
      <c r="DT13" s="35" t="s">
        <v>127</v>
      </c>
      <c r="DU13" s="36"/>
      <c r="DV13" s="36"/>
      <c r="DW13" s="36"/>
      <c r="DX13" s="36"/>
      <c r="DY13" s="36"/>
      <c r="DZ13" s="36"/>
      <c r="EA13" s="36"/>
      <c r="EB13" s="37"/>
      <c r="EC13" s="12"/>
      <c r="ED13" s="12"/>
      <c r="EE13" s="5" t="str">
        <f t="shared" si="8"/>
        <v/>
      </c>
      <c r="EF13" s="5" t="str">
        <f t="shared" si="21"/>
        <v/>
      </c>
      <c r="EG13" s="11">
        <v>2</v>
      </c>
      <c r="EH13" s="35" t="s">
        <v>126</v>
      </c>
      <c r="EI13" s="36"/>
      <c r="EJ13" s="36"/>
      <c r="EK13" s="36"/>
      <c r="EL13" s="36"/>
      <c r="EM13" s="36"/>
      <c r="EN13" s="36"/>
      <c r="EO13" s="36"/>
      <c r="EP13" s="37"/>
      <c r="EQ13" s="12"/>
      <c r="ER13" s="12"/>
      <c r="ES13" s="5" t="str">
        <f t="shared" si="9"/>
        <v/>
      </c>
      <c r="ET13" s="5" t="str">
        <f t="shared" si="22"/>
        <v/>
      </c>
      <c r="EU13" s="11">
        <v>2</v>
      </c>
      <c r="EV13" s="35"/>
      <c r="EW13" s="36"/>
      <c r="EX13" s="36"/>
      <c r="EY13" s="36"/>
      <c r="EZ13" s="36"/>
      <c r="FA13" s="36"/>
      <c r="FB13" s="36"/>
      <c r="FC13" s="36"/>
      <c r="FD13" s="37"/>
      <c r="FE13" s="12"/>
      <c r="FF13" s="12"/>
      <c r="FG13" s="5" t="str">
        <f t="shared" si="10"/>
        <v/>
      </c>
      <c r="FH13" s="5" t="str">
        <f t="shared" si="23"/>
        <v/>
      </c>
      <c r="FI13" s="11">
        <v>2</v>
      </c>
      <c r="FJ13" s="35"/>
      <c r="FK13" s="36"/>
      <c r="FL13" s="36"/>
      <c r="FM13" s="36"/>
      <c r="FN13" s="36"/>
      <c r="FO13" s="36"/>
      <c r="FP13" s="36"/>
      <c r="FQ13" s="36"/>
      <c r="FR13" s="37"/>
      <c r="FS13" s="12"/>
      <c r="FT13" s="12"/>
      <c r="FU13" s="5" t="str">
        <f t="shared" si="11"/>
        <v/>
      </c>
      <c r="FV13" s="5" t="str">
        <f t="shared" si="24"/>
        <v/>
      </c>
    </row>
    <row r="14" spans="1:178">
      <c r="A14" s="30"/>
      <c r="B14" s="57"/>
      <c r="C14" s="57"/>
      <c r="D14" s="57"/>
      <c r="E14" s="57"/>
      <c r="F14" s="57"/>
      <c r="G14" s="57"/>
      <c r="H14" s="57"/>
      <c r="I14" s="57"/>
      <c r="J14" s="57"/>
      <c r="K14" s="11">
        <v>3</v>
      </c>
      <c r="L14" s="35"/>
      <c r="M14" s="36"/>
      <c r="N14" s="36"/>
      <c r="O14" s="36"/>
      <c r="P14" s="36"/>
      <c r="Q14" s="36"/>
      <c r="R14" s="36"/>
      <c r="S14" s="36"/>
      <c r="T14" s="37"/>
      <c r="U14" s="12"/>
      <c r="V14" s="12"/>
      <c r="W14" s="5" t="str">
        <f t="shared" si="12"/>
        <v/>
      </c>
      <c r="X14" s="5" t="str">
        <f t="shared" si="13"/>
        <v/>
      </c>
      <c r="Y14" s="11">
        <v>3</v>
      </c>
      <c r="Z14" s="35"/>
      <c r="AA14" s="36"/>
      <c r="AB14" s="36"/>
      <c r="AC14" s="36"/>
      <c r="AD14" s="36"/>
      <c r="AE14" s="36"/>
      <c r="AF14" s="36"/>
      <c r="AG14" s="36"/>
      <c r="AH14" s="37"/>
      <c r="AI14" s="12"/>
      <c r="AJ14" s="12"/>
      <c r="AK14" s="5" t="str">
        <f t="shared" si="1"/>
        <v/>
      </c>
      <c r="AL14" s="5" t="str">
        <f t="shared" si="14"/>
        <v/>
      </c>
      <c r="AM14" s="11">
        <v>3</v>
      </c>
      <c r="AN14" s="41"/>
      <c r="AO14" s="42"/>
      <c r="AP14" s="42"/>
      <c r="AQ14" s="42"/>
      <c r="AR14" s="42"/>
      <c r="AS14" s="42"/>
      <c r="AT14" s="42"/>
      <c r="AU14" s="42"/>
      <c r="AV14" s="43"/>
      <c r="AW14" s="12"/>
      <c r="AX14" s="12"/>
      <c r="AY14" s="5" t="str">
        <f t="shared" si="2"/>
        <v/>
      </c>
      <c r="AZ14" s="5" t="str">
        <f t="shared" si="15"/>
        <v/>
      </c>
      <c r="BA14" s="11">
        <v>3</v>
      </c>
      <c r="BB14" s="35"/>
      <c r="BC14" s="36"/>
      <c r="BD14" s="36"/>
      <c r="BE14" s="36"/>
      <c r="BF14" s="36"/>
      <c r="BG14" s="36"/>
      <c r="BH14" s="36"/>
      <c r="BI14" s="36"/>
      <c r="BJ14" s="37"/>
      <c r="BK14" s="12"/>
      <c r="BL14" s="12"/>
      <c r="BM14" s="5" t="str">
        <f t="shared" si="3"/>
        <v/>
      </c>
      <c r="BN14" s="5" t="str">
        <f t="shared" si="16"/>
        <v/>
      </c>
      <c r="BO14" s="11">
        <v>3</v>
      </c>
      <c r="BP14" s="35"/>
      <c r="BQ14" s="36"/>
      <c r="BR14" s="36"/>
      <c r="BS14" s="36"/>
      <c r="BT14" s="36"/>
      <c r="BU14" s="36"/>
      <c r="BV14" s="36"/>
      <c r="BW14" s="36"/>
      <c r="BX14" s="37"/>
      <c r="BY14" s="12"/>
      <c r="BZ14" s="12"/>
      <c r="CA14" s="5" t="str">
        <f t="shared" si="4"/>
        <v/>
      </c>
      <c r="CB14" s="5" t="str">
        <f t="shared" si="17"/>
        <v/>
      </c>
      <c r="CC14" s="11">
        <v>3</v>
      </c>
      <c r="CD14" s="35"/>
      <c r="CE14" s="36"/>
      <c r="CF14" s="36"/>
      <c r="CG14" s="36"/>
      <c r="CH14" s="36"/>
      <c r="CI14" s="36"/>
      <c r="CJ14" s="36"/>
      <c r="CK14" s="36"/>
      <c r="CL14" s="37"/>
      <c r="CM14" s="12"/>
      <c r="CN14" s="12"/>
      <c r="CO14" s="5" t="str">
        <f t="shared" si="5"/>
        <v/>
      </c>
      <c r="CP14" s="5" t="str">
        <f t="shared" si="18"/>
        <v/>
      </c>
      <c r="CQ14" s="11">
        <v>3</v>
      </c>
      <c r="CR14" s="35"/>
      <c r="CS14" s="36"/>
      <c r="CT14" s="36"/>
      <c r="CU14" s="36"/>
      <c r="CV14" s="36"/>
      <c r="CW14" s="36"/>
      <c r="CX14" s="36"/>
      <c r="CY14" s="36"/>
      <c r="CZ14" s="37"/>
      <c r="DA14" s="12"/>
      <c r="DB14" s="12"/>
      <c r="DC14" s="5" t="str">
        <f t="shared" si="6"/>
        <v/>
      </c>
      <c r="DD14" s="5" t="str">
        <f t="shared" si="19"/>
        <v/>
      </c>
      <c r="DE14" s="11">
        <v>3</v>
      </c>
      <c r="DF14" s="35"/>
      <c r="DG14" s="36"/>
      <c r="DH14" s="36"/>
      <c r="DI14" s="36"/>
      <c r="DJ14" s="36"/>
      <c r="DK14" s="36"/>
      <c r="DL14" s="36"/>
      <c r="DM14" s="36"/>
      <c r="DN14" s="37"/>
      <c r="DO14" s="12"/>
      <c r="DP14" s="12"/>
      <c r="DQ14" s="5" t="str">
        <f t="shared" si="7"/>
        <v/>
      </c>
      <c r="DR14" s="5" t="str">
        <f t="shared" si="20"/>
        <v/>
      </c>
      <c r="DS14" s="11">
        <v>3</v>
      </c>
      <c r="DT14" s="35"/>
      <c r="DU14" s="36"/>
      <c r="DV14" s="36"/>
      <c r="DW14" s="36"/>
      <c r="DX14" s="36"/>
      <c r="DY14" s="36"/>
      <c r="DZ14" s="36"/>
      <c r="EA14" s="36"/>
      <c r="EB14" s="37"/>
      <c r="EC14" s="12"/>
      <c r="ED14" s="12"/>
      <c r="EE14" s="5" t="str">
        <f t="shared" si="8"/>
        <v/>
      </c>
      <c r="EF14" s="5" t="str">
        <f t="shared" si="21"/>
        <v/>
      </c>
      <c r="EG14" s="11">
        <v>3</v>
      </c>
      <c r="EH14" s="35" t="s">
        <v>129</v>
      </c>
      <c r="EI14" s="36"/>
      <c r="EJ14" s="36"/>
      <c r="EK14" s="36"/>
      <c r="EL14" s="36"/>
      <c r="EM14" s="36"/>
      <c r="EN14" s="36"/>
      <c r="EO14" s="36"/>
      <c r="EP14" s="37"/>
      <c r="EQ14" s="12"/>
      <c r="ER14" s="12"/>
      <c r="ES14" s="5" t="str">
        <f t="shared" si="9"/>
        <v/>
      </c>
      <c r="ET14" s="5" t="str">
        <f t="shared" si="22"/>
        <v/>
      </c>
      <c r="EU14" s="11">
        <v>3</v>
      </c>
      <c r="EV14" s="35"/>
      <c r="EW14" s="36"/>
      <c r="EX14" s="36"/>
      <c r="EY14" s="36"/>
      <c r="EZ14" s="36"/>
      <c r="FA14" s="36"/>
      <c r="FB14" s="36"/>
      <c r="FC14" s="36"/>
      <c r="FD14" s="37"/>
      <c r="FE14" s="12"/>
      <c r="FF14" s="12"/>
      <c r="FG14" s="5" t="str">
        <f t="shared" si="10"/>
        <v/>
      </c>
      <c r="FH14" s="5" t="str">
        <f t="shared" si="23"/>
        <v/>
      </c>
      <c r="FI14" s="11">
        <v>3</v>
      </c>
      <c r="FJ14" s="35"/>
      <c r="FK14" s="36"/>
      <c r="FL14" s="36"/>
      <c r="FM14" s="36"/>
      <c r="FN14" s="36"/>
      <c r="FO14" s="36"/>
      <c r="FP14" s="36"/>
      <c r="FQ14" s="36"/>
      <c r="FR14" s="37"/>
      <c r="FS14" s="12"/>
      <c r="FT14" s="12"/>
      <c r="FU14" s="5" t="str">
        <f t="shared" si="11"/>
        <v/>
      </c>
      <c r="FV14" s="5" t="str">
        <f t="shared" si="24"/>
        <v/>
      </c>
    </row>
    <row r="15" spans="1:178">
      <c r="A15" s="30"/>
      <c r="B15" s="57"/>
      <c r="C15" s="57"/>
      <c r="D15" s="57"/>
      <c r="E15" s="57"/>
      <c r="F15" s="57"/>
      <c r="G15" s="57"/>
      <c r="H15" s="57"/>
      <c r="I15" s="57"/>
      <c r="J15" s="57"/>
      <c r="K15" s="11">
        <v>4</v>
      </c>
      <c r="L15" s="35"/>
      <c r="M15" s="36"/>
      <c r="N15" s="36"/>
      <c r="O15" s="36"/>
      <c r="P15" s="36"/>
      <c r="Q15" s="36"/>
      <c r="R15" s="36"/>
      <c r="S15" s="36"/>
      <c r="T15" s="37"/>
      <c r="U15" s="12"/>
      <c r="V15" s="12"/>
      <c r="W15" s="5" t="str">
        <f t="shared" si="12"/>
        <v/>
      </c>
      <c r="X15" s="5" t="str">
        <f t="shared" si="13"/>
        <v/>
      </c>
      <c r="Y15" s="11">
        <v>4</v>
      </c>
      <c r="Z15" s="35"/>
      <c r="AA15" s="36"/>
      <c r="AB15" s="36"/>
      <c r="AC15" s="36"/>
      <c r="AD15" s="36"/>
      <c r="AE15" s="36"/>
      <c r="AF15" s="36"/>
      <c r="AG15" s="36"/>
      <c r="AH15" s="37"/>
      <c r="AI15" s="12"/>
      <c r="AJ15" s="12"/>
      <c r="AK15" s="5" t="str">
        <f t="shared" si="1"/>
        <v/>
      </c>
      <c r="AL15" s="5" t="str">
        <f t="shared" si="14"/>
        <v/>
      </c>
      <c r="AM15" s="11">
        <v>4</v>
      </c>
      <c r="AN15" s="41"/>
      <c r="AO15" s="42"/>
      <c r="AP15" s="42"/>
      <c r="AQ15" s="42"/>
      <c r="AR15" s="42"/>
      <c r="AS15" s="42"/>
      <c r="AT15" s="42"/>
      <c r="AU15" s="42"/>
      <c r="AV15" s="43"/>
      <c r="AW15" s="12"/>
      <c r="AX15" s="12"/>
      <c r="AY15" s="5" t="str">
        <f t="shared" si="2"/>
        <v/>
      </c>
      <c r="AZ15" s="5" t="str">
        <f t="shared" si="15"/>
        <v/>
      </c>
      <c r="BA15" s="11">
        <v>4</v>
      </c>
      <c r="BB15" s="35"/>
      <c r="BC15" s="36"/>
      <c r="BD15" s="36"/>
      <c r="BE15" s="36"/>
      <c r="BF15" s="36"/>
      <c r="BG15" s="36"/>
      <c r="BH15" s="36"/>
      <c r="BI15" s="36"/>
      <c r="BJ15" s="37"/>
      <c r="BK15" s="12"/>
      <c r="BL15" s="12"/>
      <c r="BM15" s="5" t="str">
        <f t="shared" si="3"/>
        <v/>
      </c>
      <c r="BN15" s="5" t="str">
        <f t="shared" si="16"/>
        <v/>
      </c>
      <c r="BO15" s="11">
        <v>4</v>
      </c>
      <c r="BP15" s="35"/>
      <c r="BQ15" s="36"/>
      <c r="BR15" s="36"/>
      <c r="BS15" s="36"/>
      <c r="BT15" s="36"/>
      <c r="BU15" s="36"/>
      <c r="BV15" s="36"/>
      <c r="BW15" s="36"/>
      <c r="BX15" s="37"/>
      <c r="BY15" s="12"/>
      <c r="BZ15" s="12"/>
      <c r="CA15" s="5" t="str">
        <f t="shared" si="4"/>
        <v/>
      </c>
      <c r="CB15" s="5" t="str">
        <f t="shared" si="17"/>
        <v/>
      </c>
      <c r="CC15" s="11">
        <v>4</v>
      </c>
      <c r="CD15" s="35"/>
      <c r="CE15" s="36"/>
      <c r="CF15" s="36"/>
      <c r="CG15" s="36"/>
      <c r="CH15" s="36"/>
      <c r="CI15" s="36"/>
      <c r="CJ15" s="36"/>
      <c r="CK15" s="36"/>
      <c r="CL15" s="37"/>
      <c r="CM15" s="12"/>
      <c r="CN15" s="12"/>
      <c r="CO15" s="5" t="str">
        <f t="shared" si="5"/>
        <v/>
      </c>
      <c r="CP15" s="5" t="str">
        <f t="shared" si="18"/>
        <v/>
      </c>
      <c r="CQ15" s="11">
        <v>4</v>
      </c>
      <c r="CR15" s="35"/>
      <c r="CS15" s="36"/>
      <c r="CT15" s="36"/>
      <c r="CU15" s="36"/>
      <c r="CV15" s="36"/>
      <c r="CW15" s="36"/>
      <c r="CX15" s="36"/>
      <c r="CY15" s="36"/>
      <c r="CZ15" s="37"/>
      <c r="DA15" s="12"/>
      <c r="DB15" s="12"/>
      <c r="DC15" s="5" t="str">
        <f t="shared" si="6"/>
        <v/>
      </c>
      <c r="DD15" s="5" t="str">
        <f t="shared" si="19"/>
        <v/>
      </c>
      <c r="DE15" s="11">
        <v>4</v>
      </c>
      <c r="DF15" s="35"/>
      <c r="DG15" s="36"/>
      <c r="DH15" s="36"/>
      <c r="DI15" s="36"/>
      <c r="DJ15" s="36"/>
      <c r="DK15" s="36"/>
      <c r="DL15" s="36"/>
      <c r="DM15" s="36"/>
      <c r="DN15" s="37"/>
      <c r="DO15" s="12"/>
      <c r="DP15" s="12"/>
      <c r="DQ15" s="5" t="str">
        <f t="shared" si="7"/>
        <v/>
      </c>
      <c r="DR15" s="5" t="str">
        <f t="shared" si="20"/>
        <v/>
      </c>
      <c r="DS15" s="11">
        <v>4</v>
      </c>
      <c r="DT15" s="35"/>
      <c r="DU15" s="36"/>
      <c r="DV15" s="36"/>
      <c r="DW15" s="36"/>
      <c r="DX15" s="36"/>
      <c r="DY15" s="36"/>
      <c r="DZ15" s="36"/>
      <c r="EA15" s="36"/>
      <c r="EB15" s="37"/>
      <c r="EC15" s="12"/>
      <c r="ED15" s="12"/>
      <c r="EE15" s="5" t="str">
        <f t="shared" si="8"/>
        <v/>
      </c>
      <c r="EF15" s="5" t="str">
        <f t="shared" si="21"/>
        <v/>
      </c>
      <c r="EG15" s="11">
        <v>4</v>
      </c>
      <c r="EH15" s="35" t="s">
        <v>130</v>
      </c>
      <c r="EI15" s="36"/>
      <c r="EJ15" s="36"/>
      <c r="EK15" s="36"/>
      <c r="EL15" s="36"/>
      <c r="EM15" s="36"/>
      <c r="EN15" s="36"/>
      <c r="EO15" s="36"/>
      <c r="EP15" s="37"/>
      <c r="EQ15" s="12"/>
      <c r="ER15" s="12"/>
      <c r="ES15" s="5" t="str">
        <f t="shared" si="9"/>
        <v/>
      </c>
      <c r="ET15" s="5" t="str">
        <f t="shared" si="22"/>
        <v/>
      </c>
      <c r="EU15" s="11">
        <v>4</v>
      </c>
      <c r="EV15" s="35"/>
      <c r="EW15" s="36"/>
      <c r="EX15" s="36"/>
      <c r="EY15" s="36"/>
      <c r="EZ15" s="36"/>
      <c r="FA15" s="36"/>
      <c r="FB15" s="36"/>
      <c r="FC15" s="36"/>
      <c r="FD15" s="37"/>
      <c r="FE15" s="12"/>
      <c r="FF15" s="12"/>
      <c r="FG15" s="5" t="str">
        <f t="shared" si="10"/>
        <v/>
      </c>
      <c r="FH15" s="5" t="str">
        <f t="shared" si="23"/>
        <v/>
      </c>
      <c r="FI15" s="11">
        <v>4</v>
      </c>
      <c r="FJ15" s="35"/>
      <c r="FK15" s="36"/>
      <c r="FL15" s="36"/>
      <c r="FM15" s="36"/>
      <c r="FN15" s="36"/>
      <c r="FO15" s="36"/>
      <c r="FP15" s="36"/>
      <c r="FQ15" s="36"/>
      <c r="FR15" s="37"/>
      <c r="FS15" s="12"/>
      <c r="FT15" s="12"/>
      <c r="FU15" s="5" t="str">
        <f t="shared" si="11"/>
        <v/>
      </c>
      <c r="FV15" s="5" t="str">
        <f t="shared" si="24"/>
        <v/>
      </c>
    </row>
    <row r="16" spans="1:178">
      <c r="A16" s="30">
        <v>4</v>
      </c>
      <c r="B16" s="57" t="s">
        <v>51</v>
      </c>
      <c r="C16" s="57"/>
      <c r="D16" s="57"/>
      <c r="E16" s="57"/>
      <c r="F16" s="57"/>
      <c r="G16" s="57"/>
      <c r="H16" s="57"/>
      <c r="I16" s="57"/>
      <c r="J16" s="57"/>
      <c r="K16" s="11">
        <v>1</v>
      </c>
      <c r="L16" s="35"/>
      <c r="M16" s="36"/>
      <c r="N16" s="36"/>
      <c r="O16" s="36"/>
      <c r="P16" s="36"/>
      <c r="Q16" s="36"/>
      <c r="R16" s="36"/>
      <c r="S16" s="36"/>
      <c r="T16" s="37"/>
      <c r="U16" s="12"/>
      <c r="V16" s="12"/>
      <c r="W16" s="5" t="str">
        <f t="shared" si="12"/>
        <v/>
      </c>
      <c r="X16" s="5" t="str">
        <f t="shared" si="13"/>
        <v/>
      </c>
      <c r="Y16" s="11">
        <v>1</v>
      </c>
      <c r="Z16" s="35"/>
      <c r="AA16" s="36"/>
      <c r="AB16" s="36"/>
      <c r="AC16" s="36"/>
      <c r="AD16" s="36"/>
      <c r="AE16" s="36"/>
      <c r="AF16" s="36"/>
      <c r="AG16" s="36"/>
      <c r="AH16" s="37"/>
      <c r="AI16" s="12"/>
      <c r="AJ16" s="12"/>
      <c r="AK16" s="5" t="str">
        <f t="shared" si="1"/>
        <v/>
      </c>
      <c r="AL16" s="5" t="str">
        <f t="shared" si="14"/>
        <v/>
      </c>
      <c r="AM16" s="11">
        <v>1</v>
      </c>
      <c r="AN16" s="41"/>
      <c r="AO16" s="42"/>
      <c r="AP16" s="42"/>
      <c r="AQ16" s="42"/>
      <c r="AR16" s="42"/>
      <c r="AS16" s="42"/>
      <c r="AT16" s="42"/>
      <c r="AU16" s="42"/>
      <c r="AV16" s="43"/>
      <c r="AW16" s="12"/>
      <c r="AX16" s="12"/>
      <c r="AY16" s="5" t="str">
        <f t="shared" si="2"/>
        <v/>
      </c>
      <c r="AZ16" s="5" t="str">
        <f t="shared" si="15"/>
        <v/>
      </c>
      <c r="BA16" s="11">
        <v>1</v>
      </c>
      <c r="BB16" s="35" t="s">
        <v>93</v>
      </c>
      <c r="BC16" s="36"/>
      <c r="BD16" s="36"/>
      <c r="BE16" s="36"/>
      <c r="BF16" s="36"/>
      <c r="BG16" s="36"/>
      <c r="BH16" s="36"/>
      <c r="BI16" s="36"/>
      <c r="BJ16" s="37"/>
      <c r="BK16" s="12"/>
      <c r="BL16" s="12"/>
      <c r="BM16" s="5" t="str">
        <f t="shared" si="3"/>
        <v/>
      </c>
      <c r="BN16" s="5" t="str">
        <f t="shared" si="16"/>
        <v/>
      </c>
      <c r="BO16" s="11">
        <v>1</v>
      </c>
      <c r="BP16" s="35" t="s">
        <v>93</v>
      </c>
      <c r="BQ16" s="36"/>
      <c r="BR16" s="36"/>
      <c r="BS16" s="36"/>
      <c r="BT16" s="36"/>
      <c r="BU16" s="36"/>
      <c r="BV16" s="36"/>
      <c r="BW16" s="36"/>
      <c r="BX16" s="37"/>
      <c r="BY16" s="12"/>
      <c r="BZ16" s="12"/>
      <c r="CA16" s="5" t="str">
        <f t="shared" si="4"/>
        <v/>
      </c>
      <c r="CB16" s="5" t="str">
        <f t="shared" si="17"/>
        <v/>
      </c>
      <c r="CC16" s="11">
        <v>1</v>
      </c>
      <c r="CD16" s="35" t="s">
        <v>93</v>
      </c>
      <c r="CE16" s="36"/>
      <c r="CF16" s="36"/>
      <c r="CG16" s="36"/>
      <c r="CH16" s="36"/>
      <c r="CI16" s="36"/>
      <c r="CJ16" s="36"/>
      <c r="CK16" s="36"/>
      <c r="CL16" s="37"/>
      <c r="CM16" s="12"/>
      <c r="CN16" s="12"/>
      <c r="CO16" s="5" t="str">
        <f t="shared" si="5"/>
        <v/>
      </c>
      <c r="CP16" s="5" t="str">
        <f t="shared" si="18"/>
        <v/>
      </c>
      <c r="CQ16" s="11">
        <v>1</v>
      </c>
      <c r="CR16" s="35"/>
      <c r="CS16" s="36"/>
      <c r="CT16" s="36"/>
      <c r="CU16" s="36"/>
      <c r="CV16" s="36"/>
      <c r="CW16" s="36"/>
      <c r="CX16" s="36"/>
      <c r="CY16" s="36"/>
      <c r="CZ16" s="37"/>
      <c r="DA16" s="12"/>
      <c r="DB16" s="12"/>
      <c r="DC16" s="5" t="str">
        <f t="shared" si="6"/>
        <v/>
      </c>
      <c r="DD16" s="5" t="str">
        <f t="shared" si="19"/>
        <v/>
      </c>
      <c r="DE16" s="11">
        <v>1</v>
      </c>
      <c r="DF16" s="35"/>
      <c r="DG16" s="36"/>
      <c r="DH16" s="36"/>
      <c r="DI16" s="36"/>
      <c r="DJ16" s="36"/>
      <c r="DK16" s="36"/>
      <c r="DL16" s="36"/>
      <c r="DM16" s="36"/>
      <c r="DN16" s="37"/>
      <c r="DO16" s="12"/>
      <c r="DP16" s="12"/>
      <c r="DQ16" s="5" t="str">
        <f t="shared" si="7"/>
        <v/>
      </c>
      <c r="DR16" s="5" t="str">
        <f t="shared" si="20"/>
        <v/>
      </c>
      <c r="DS16" s="11">
        <v>1</v>
      </c>
      <c r="DT16" s="35" t="s">
        <v>136</v>
      </c>
      <c r="DU16" s="36"/>
      <c r="DV16" s="36"/>
      <c r="DW16" s="36"/>
      <c r="DX16" s="36"/>
      <c r="DY16" s="36"/>
      <c r="DZ16" s="36"/>
      <c r="EA16" s="36"/>
      <c r="EB16" s="37"/>
      <c r="EC16" s="12"/>
      <c r="ED16" s="12"/>
      <c r="EE16" s="5" t="str">
        <f t="shared" si="8"/>
        <v/>
      </c>
      <c r="EF16" s="5" t="str">
        <f t="shared" si="21"/>
        <v/>
      </c>
      <c r="EG16" s="11">
        <v>1</v>
      </c>
      <c r="EH16" s="35" t="s">
        <v>137</v>
      </c>
      <c r="EI16" s="36"/>
      <c r="EJ16" s="36"/>
      <c r="EK16" s="36"/>
      <c r="EL16" s="36"/>
      <c r="EM16" s="36"/>
      <c r="EN16" s="36"/>
      <c r="EO16" s="36"/>
      <c r="EP16" s="37"/>
      <c r="EQ16" s="12"/>
      <c r="ER16" s="12"/>
      <c r="ES16" s="5" t="str">
        <f t="shared" si="9"/>
        <v/>
      </c>
      <c r="ET16" s="5" t="str">
        <f t="shared" si="22"/>
        <v/>
      </c>
      <c r="EU16" s="11">
        <v>1</v>
      </c>
      <c r="EV16" s="35" t="s">
        <v>138</v>
      </c>
      <c r="EW16" s="36"/>
      <c r="EX16" s="36"/>
      <c r="EY16" s="36"/>
      <c r="EZ16" s="36"/>
      <c r="FA16" s="36"/>
      <c r="FB16" s="36"/>
      <c r="FC16" s="36"/>
      <c r="FD16" s="37"/>
      <c r="FE16" s="12"/>
      <c r="FF16" s="12"/>
      <c r="FG16" s="5" t="str">
        <f t="shared" si="10"/>
        <v/>
      </c>
      <c r="FH16" s="5" t="str">
        <f t="shared" si="23"/>
        <v/>
      </c>
      <c r="FI16" s="11">
        <v>1</v>
      </c>
      <c r="FJ16" s="35"/>
      <c r="FK16" s="36"/>
      <c r="FL16" s="36"/>
      <c r="FM16" s="36"/>
      <c r="FN16" s="36"/>
      <c r="FO16" s="36"/>
      <c r="FP16" s="36"/>
      <c r="FQ16" s="36"/>
      <c r="FR16" s="37"/>
      <c r="FS16" s="12"/>
      <c r="FT16" s="12"/>
      <c r="FU16" s="5" t="str">
        <f t="shared" si="11"/>
        <v/>
      </c>
      <c r="FV16" s="5" t="str">
        <f t="shared" si="24"/>
        <v/>
      </c>
    </row>
    <row r="17" spans="1:178">
      <c r="A17" s="30"/>
      <c r="B17" s="57"/>
      <c r="C17" s="57"/>
      <c r="D17" s="57"/>
      <c r="E17" s="57"/>
      <c r="F17" s="57"/>
      <c r="G17" s="57"/>
      <c r="H17" s="57"/>
      <c r="I17" s="57"/>
      <c r="J17" s="57"/>
      <c r="K17" s="11">
        <v>2</v>
      </c>
      <c r="L17" s="35"/>
      <c r="M17" s="36"/>
      <c r="N17" s="36"/>
      <c r="O17" s="36"/>
      <c r="P17" s="36"/>
      <c r="Q17" s="36"/>
      <c r="R17" s="36"/>
      <c r="S17" s="36"/>
      <c r="T17" s="37"/>
      <c r="U17" s="12"/>
      <c r="V17" s="12"/>
      <c r="W17" s="5" t="str">
        <f t="shared" si="12"/>
        <v/>
      </c>
      <c r="X17" s="5" t="str">
        <f t="shared" si="13"/>
        <v/>
      </c>
      <c r="Y17" s="11">
        <v>2</v>
      </c>
      <c r="Z17" s="35"/>
      <c r="AA17" s="36"/>
      <c r="AB17" s="36"/>
      <c r="AC17" s="36"/>
      <c r="AD17" s="36"/>
      <c r="AE17" s="36"/>
      <c r="AF17" s="36"/>
      <c r="AG17" s="36"/>
      <c r="AH17" s="37"/>
      <c r="AI17" s="12"/>
      <c r="AJ17" s="12"/>
      <c r="AK17" s="5" t="str">
        <f t="shared" si="1"/>
        <v/>
      </c>
      <c r="AL17" s="5" t="str">
        <f t="shared" si="14"/>
        <v/>
      </c>
      <c r="AM17" s="11">
        <v>2</v>
      </c>
      <c r="AN17" s="41"/>
      <c r="AO17" s="42"/>
      <c r="AP17" s="42"/>
      <c r="AQ17" s="42"/>
      <c r="AR17" s="42"/>
      <c r="AS17" s="42"/>
      <c r="AT17" s="42"/>
      <c r="AU17" s="42"/>
      <c r="AV17" s="43"/>
      <c r="AW17" s="12"/>
      <c r="AX17" s="12"/>
      <c r="AY17" s="5" t="str">
        <f t="shared" si="2"/>
        <v/>
      </c>
      <c r="AZ17" s="5" t="str">
        <f t="shared" si="15"/>
        <v/>
      </c>
      <c r="BA17" s="11">
        <v>2</v>
      </c>
      <c r="BB17" s="35" t="s">
        <v>94</v>
      </c>
      <c r="BC17" s="36"/>
      <c r="BD17" s="36"/>
      <c r="BE17" s="36"/>
      <c r="BF17" s="36"/>
      <c r="BG17" s="36"/>
      <c r="BH17" s="36"/>
      <c r="BI17" s="36"/>
      <c r="BJ17" s="37"/>
      <c r="BK17" s="12"/>
      <c r="BL17" s="12"/>
      <c r="BM17" s="5" t="str">
        <f t="shared" si="3"/>
        <v/>
      </c>
      <c r="BN17" s="5" t="str">
        <f t="shared" si="16"/>
        <v/>
      </c>
      <c r="BO17" s="11">
        <v>2</v>
      </c>
      <c r="BP17" s="35" t="s">
        <v>102</v>
      </c>
      <c r="BQ17" s="36"/>
      <c r="BR17" s="36"/>
      <c r="BS17" s="36"/>
      <c r="BT17" s="36"/>
      <c r="BU17" s="36"/>
      <c r="BV17" s="36"/>
      <c r="BW17" s="36"/>
      <c r="BX17" s="37"/>
      <c r="BY17" s="12"/>
      <c r="BZ17" s="12"/>
      <c r="CA17" s="5" t="str">
        <f t="shared" si="4"/>
        <v/>
      </c>
      <c r="CB17" s="5" t="str">
        <f t="shared" si="17"/>
        <v/>
      </c>
      <c r="CC17" s="11">
        <v>2</v>
      </c>
      <c r="CD17" s="35" t="s">
        <v>102</v>
      </c>
      <c r="CE17" s="36"/>
      <c r="CF17" s="36"/>
      <c r="CG17" s="36"/>
      <c r="CH17" s="36"/>
      <c r="CI17" s="36"/>
      <c r="CJ17" s="36"/>
      <c r="CK17" s="36"/>
      <c r="CL17" s="37"/>
      <c r="CM17" s="12"/>
      <c r="CN17" s="12"/>
      <c r="CO17" s="5" t="str">
        <f t="shared" si="5"/>
        <v/>
      </c>
      <c r="CP17" s="5" t="str">
        <f t="shared" si="18"/>
        <v/>
      </c>
      <c r="CQ17" s="11">
        <v>2</v>
      </c>
      <c r="CR17" s="35" t="s">
        <v>102</v>
      </c>
      <c r="CS17" s="36"/>
      <c r="CT17" s="36"/>
      <c r="CU17" s="36"/>
      <c r="CV17" s="36"/>
      <c r="CW17" s="36"/>
      <c r="CX17" s="36"/>
      <c r="CY17" s="36"/>
      <c r="CZ17" s="37"/>
      <c r="DA17" s="12"/>
      <c r="DB17" s="12"/>
      <c r="DC17" s="5" t="str">
        <f t="shared" si="6"/>
        <v/>
      </c>
      <c r="DD17" s="5" t="str">
        <f t="shared" si="19"/>
        <v/>
      </c>
      <c r="DE17" s="11">
        <v>2</v>
      </c>
      <c r="DF17" s="35"/>
      <c r="DG17" s="36"/>
      <c r="DH17" s="36"/>
      <c r="DI17" s="36"/>
      <c r="DJ17" s="36"/>
      <c r="DK17" s="36"/>
      <c r="DL17" s="36"/>
      <c r="DM17" s="36"/>
      <c r="DN17" s="37"/>
      <c r="DO17" s="12"/>
      <c r="DP17" s="12"/>
      <c r="DQ17" s="5" t="str">
        <f t="shared" si="7"/>
        <v/>
      </c>
      <c r="DR17" s="5" t="str">
        <f t="shared" si="20"/>
        <v/>
      </c>
      <c r="DS17" s="11">
        <v>2</v>
      </c>
      <c r="DT17" s="35"/>
      <c r="DU17" s="36"/>
      <c r="DV17" s="36"/>
      <c r="DW17" s="36"/>
      <c r="DX17" s="36"/>
      <c r="DY17" s="36"/>
      <c r="DZ17" s="36"/>
      <c r="EA17" s="36"/>
      <c r="EB17" s="37"/>
      <c r="EC17" s="12"/>
      <c r="ED17" s="12"/>
      <c r="EE17" s="5" t="str">
        <f t="shared" si="8"/>
        <v/>
      </c>
      <c r="EF17" s="5" t="str">
        <f t="shared" si="21"/>
        <v/>
      </c>
      <c r="EG17" s="11">
        <v>2</v>
      </c>
      <c r="EH17" s="35"/>
      <c r="EI17" s="36"/>
      <c r="EJ17" s="36"/>
      <c r="EK17" s="36"/>
      <c r="EL17" s="36"/>
      <c r="EM17" s="36"/>
      <c r="EN17" s="36"/>
      <c r="EO17" s="36"/>
      <c r="EP17" s="37"/>
      <c r="EQ17" s="12"/>
      <c r="ER17" s="12"/>
      <c r="ES17" s="5" t="str">
        <f t="shared" si="9"/>
        <v/>
      </c>
      <c r="ET17" s="5" t="str">
        <f t="shared" si="22"/>
        <v/>
      </c>
      <c r="EU17" s="11">
        <v>2</v>
      </c>
      <c r="EV17" s="35"/>
      <c r="EW17" s="36"/>
      <c r="EX17" s="36"/>
      <c r="EY17" s="36"/>
      <c r="EZ17" s="36"/>
      <c r="FA17" s="36"/>
      <c r="FB17" s="36"/>
      <c r="FC17" s="36"/>
      <c r="FD17" s="37"/>
      <c r="FE17" s="12"/>
      <c r="FF17" s="12"/>
      <c r="FG17" s="5" t="str">
        <f t="shared" si="10"/>
        <v/>
      </c>
      <c r="FH17" s="5" t="str">
        <f t="shared" si="23"/>
        <v/>
      </c>
      <c r="FI17" s="11">
        <v>2</v>
      </c>
      <c r="FJ17" s="35"/>
      <c r="FK17" s="36"/>
      <c r="FL17" s="36"/>
      <c r="FM17" s="36"/>
      <c r="FN17" s="36"/>
      <c r="FO17" s="36"/>
      <c r="FP17" s="36"/>
      <c r="FQ17" s="36"/>
      <c r="FR17" s="37"/>
      <c r="FS17" s="12"/>
      <c r="FT17" s="12"/>
      <c r="FU17" s="5" t="str">
        <f t="shared" si="11"/>
        <v/>
      </c>
      <c r="FV17" s="5" t="str">
        <f t="shared" si="24"/>
        <v/>
      </c>
    </row>
    <row r="18" spans="1:178">
      <c r="A18" s="30"/>
      <c r="B18" s="57"/>
      <c r="C18" s="57"/>
      <c r="D18" s="57"/>
      <c r="E18" s="57"/>
      <c r="F18" s="57"/>
      <c r="G18" s="57"/>
      <c r="H18" s="57"/>
      <c r="I18" s="57"/>
      <c r="J18" s="57"/>
      <c r="K18" s="11">
        <v>3</v>
      </c>
      <c r="L18" s="35"/>
      <c r="M18" s="36"/>
      <c r="N18" s="36"/>
      <c r="O18" s="36"/>
      <c r="P18" s="36"/>
      <c r="Q18" s="36"/>
      <c r="R18" s="36"/>
      <c r="S18" s="36"/>
      <c r="T18" s="37"/>
      <c r="U18" s="12"/>
      <c r="V18" s="12"/>
      <c r="W18" s="5" t="str">
        <f t="shared" si="12"/>
        <v/>
      </c>
      <c r="X18" s="5" t="str">
        <f t="shared" si="13"/>
        <v/>
      </c>
      <c r="Y18" s="11">
        <v>3</v>
      </c>
      <c r="Z18" s="35"/>
      <c r="AA18" s="36"/>
      <c r="AB18" s="36"/>
      <c r="AC18" s="36"/>
      <c r="AD18" s="36"/>
      <c r="AE18" s="36"/>
      <c r="AF18" s="36"/>
      <c r="AG18" s="36"/>
      <c r="AH18" s="37"/>
      <c r="AI18" s="12"/>
      <c r="AJ18" s="12"/>
      <c r="AK18" s="5" t="str">
        <f t="shared" si="1"/>
        <v/>
      </c>
      <c r="AL18" s="5" t="str">
        <f t="shared" si="14"/>
        <v/>
      </c>
      <c r="AM18" s="11">
        <v>3</v>
      </c>
      <c r="AN18" s="41"/>
      <c r="AO18" s="42"/>
      <c r="AP18" s="42"/>
      <c r="AQ18" s="42"/>
      <c r="AR18" s="42"/>
      <c r="AS18" s="42"/>
      <c r="AT18" s="42"/>
      <c r="AU18" s="42"/>
      <c r="AV18" s="43"/>
      <c r="AW18" s="12"/>
      <c r="AX18" s="12"/>
      <c r="AY18" s="5" t="str">
        <f t="shared" si="2"/>
        <v/>
      </c>
      <c r="AZ18" s="5" t="str">
        <f t="shared" si="15"/>
        <v/>
      </c>
      <c r="BA18" s="11">
        <v>3</v>
      </c>
      <c r="BB18" s="35" t="s">
        <v>95</v>
      </c>
      <c r="BC18" s="36"/>
      <c r="BD18" s="36"/>
      <c r="BE18" s="36"/>
      <c r="BF18" s="36"/>
      <c r="BG18" s="36"/>
      <c r="BH18" s="36"/>
      <c r="BI18" s="36"/>
      <c r="BJ18" s="37"/>
      <c r="BK18" s="12"/>
      <c r="BL18" s="12"/>
      <c r="BM18" s="5" t="str">
        <f t="shared" si="3"/>
        <v/>
      </c>
      <c r="BN18" s="5" t="str">
        <f t="shared" si="16"/>
        <v/>
      </c>
      <c r="BO18" s="11">
        <v>3</v>
      </c>
      <c r="BP18" s="35" t="s">
        <v>103</v>
      </c>
      <c r="BQ18" s="36"/>
      <c r="BR18" s="36"/>
      <c r="BS18" s="36"/>
      <c r="BT18" s="36"/>
      <c r="BU18" s="36"/>
      <c r="BV18" s="36"/>
      <c r="BW18" s="36"/>
      <c r="BX18" s="37"/>
      <c r="BY18" s="12"/>
      <c r="BZ18" s="12"/>
      <c r="CA18" s="5" t="str">
        <f t="shared" si="4"/>
        <v/>
      </c>
      <c r="CB18" s="5" t="str">
        <f t="shared" si="17"/>
        <v/>
      </c>
      <c r="CC18" s="11">
        <v>3</v>
      </c>
      <c r="CD18" s="35" t="s">
        <v>103</v>
      </c>
      <c r="CE18" s="36"/>
      <c r="CF18" s="36"/>
      <c r="CG18" s="36"/>
      <c r="CH18" s="36"/>
      <c r="CI18" s="36"/>
      <c r="CJ18" s="36"/>
      <c r="CK18" s="36"/>
      <c r="CL18" s="37"/>
      <c r="CM18" s="12"/>
      <c r="CN18" s="12"/>
      <c r="CO18" s="5" t="str">
        <f t="shared" si="5"/>
        <v/>
      </c>
      <c r="CP18" s="5" t="str">
        <f t="shared" si="18"/>
        <v/>
      </c>
      <c r="CQ18" s="11">
        <v>3</v>
      </c>
      <c r="CR18" s="35"/>
      <c r="CS18" s="36"/>
      <c r="CT18" s="36"/>
      <c r="CU18" s="36"/>
      <c r="CV18" s="36"/>
      <c r="CW18" s="36"/>
      <c r="CX18" s="36"/>
      <c r="CY18" s="36"/>
      <c r="CZ18" s="37"/>
      <c r="DA18" s="12"/>
      <c r="DB18" s="12"/>
      <c r="DC18" s="5" t="str">
        <f t="shared" si="6"/>
        <v/>
      </c>
      <c r="DD18" s="5" t="str">
        <f t="shared" si="19"/>
        <v/>
      </c>
      <c r="DE18" s="11">
        <v>3</v>
      </c>
      <c r="DF18" s="35"/>
      <c r="DG18" s="36"/>
      <c r="DH18" s="36"/>
      <c r="DI18" s="36"/>
      <c r="DJ18" s="36"/>
      <c r="DK18" s="36"/>
      <c r="DL18" s="36"/>
      <c r="DM18" s="36"/>
      <c r="DN18" s="37"/>
      <c r="DO18" s="12"/>
      <c r="DP18" s="12"/>
      <c r="DQ18" s="5" t="str">
        <f t="shared" si="7"/>
        <v/>
      </c>
      <c r="DR18" s="5" t="str">
        <f t="shared" si="20"/>
        <v/>
      </c>
      <c r="DS18" s="11">
        <v>3</v>
      </c>
      <c r="DT18" s="35"/>
      <c r="DU18" s="36"/>
      <c r="DV18" s="36"/>
      <c r="DW18" s="36"/>
      <c r="DX18" s="36"/>
      <c r="DY18" s="36"/>
      <c r="DZ18" s="36"/>
      <c r="EA18" s="36"/>
      <c r="EB18" s="37"/>
      <c r="EC18" s="12"/>
      <c r="ED18" s="12"/>
      <c r="EE18" s="5" t="str">
        <f t="shared" si="8"/>
        <v/>
      </c>
      <c r="EF18" s="5" t="str">
        <f t="shared" si="21"/>
        <v/>
      </c>
      <c r="EG18" s="11">
        <v>3</v>
      </c>
      <c r="EH18" s="35"/>
      <c r="EI18" s="36"/>
      <c r="EJ18" s="36"/>
      <c r="EK18" s="36"/>
      <c r="EL18" s="36"/>
      <c r="EM18" s="36"/>
      <c r="EN18" s="36"/>
      <c r="EO18" s="36"/>
      <c r="EP18" s="37"/>
      <c r="EQ18" s="12"/>
      <c r="ER18" s="12"/>
      <c r="ES18" s="5" t="str">
        <f t="shared" si="9"/>
        <v/>
      </c>
      <c r="ET18" s="5" t="str">
        <f t="shared" si="22"/>
        <v/>
      </c>
      <c r="EU18" s="11">
        <v>3</v>
      </c>
      <c r="EV18" s="35"/>
      <c r="EW18" s="36"/>
      <c r="EX18" s="36"/>
      <c r="EY18" s="36"/>
      <c r="EZ18" s="36"/>
      <c r="FA18" s="36"/>
      <c r="FB18" s="36"/>
      <c r="FC18" s="36"/>
      <c r="FD18" s="37"/>
      <c r="FE18" s="12"/>
      <c r="FF18" s="12"/>
      <c r="FG18" s="5" t="str">
        <f t="shared" si="10"/>
        <v/>
      </c>
      <c r="FH18" s="5" t="str">
        <f t="shared" si="23"/>
        <v/>
      </c>
      <c r="FI18" s="11">
        <v>3</v>
      </c>
      <c r="FJ18" s="35"/>
      <c r="FK18" s="36"/>
      <c r="FL18" s="36"/>
      <c r="FM18" s="36"/>
      <c r="FN18" s="36"/>
      <c r="FO18" s="36"/>
      <c r="FP18" s="36"/>
      <c r="FQ18" s="36"/>
      <c r="FR18" s="37"/>
      <c r="FS18" s="12"/>
      <c r="FT18" s="12"/>
      <c r="FU18" s="5" t="str">
        <f t="shared" si="11"/>
        <v/>
      </c>
      <c r="FV18" s="5" t="str">
        <f t="shared" si="24"/>
        <v/>
      </c>
    </row>
    <row r="19" spans="1:178">
      <c r="A19" s="30"/>
      <c r="B19" s="57"/>
      <c r="C19" s="57"/>
      <c r="D19" s="57"/>
      <c r="E19" s="57"/>
      <c r="F19" s="57"/>
      <c r="G19" s="57"/>
      <c r="H19" s="57"/>
      <c r="I19" s="57"/>
      <c r="J19" s="57"/>
      <c r="K19" s="11">
        <v>4</v>
      </c>
      <c r="L19" s="35"/>
      <c r="M19" s="36"/>
      <c r="N19" s="36"/>
      <c r="O19" s="36"/>
      <c r="P19" s="36"/>
      <c r="Q19" s="36"/>
      <c r="R19" s="36"/>
      <c r="S19" s="36"/>
      <c r="T19" s="37"/>
      <c r="U19" s="12"/>
      <c r="V19" s="12"/>
      <c r="W19" s="5" t="str">
        <f t="shared" si="12"/>
        <v/>
      </c>
      <c r="X19" s="5" t="str">
        <f t="shared" si="13"/>
        <v/>
      </c>
      <c r="Y19" s="11">
        <v>4</v>
      </c>
      <c r="Z19" s="35"/>
      <c r="AA19" s="36"/>
      <c r="AB19" s="36"/>
      <c r="AC19" s="36"/>
      <c r="AD19" s="36"/>
      <c r="AE19" s="36"/>
      <c r="AF19" s="36"/>
      <c r="AG19" s="36"/>
      <c r="AH19" s="37"/>
      <c r="AI19" s="12"/>
      <c r="AJ19" s="12"/>
      <c r="AK19" s="5" t="str">
        <f t="shared" si="1"/>
        <v/>
      </c>
      <c r="AL19" s="5" t="str">
        <f t="shared" si="14"/>
        <v/>
      </c>
      <c r="AM19" s="11">
        <v>4</v>
      </c>
      <c r="AN19" s="41"/>
      <c r="AO19" s="42"/>
      <c r="AP19" s="42"/>
      <c r="AQ19" s="42"/>
      <c r="AR19" s="42"/>
      <c r="AS19" s="42"/>
      <c r="AT19" s="42"/>
      <c r="AU19" s="42"/>
      <c r="AV19" s="43"/>
      <c r="AW19" s="12"/>
      <c r="AX19" s="12"/>
      <c r="AY19" s="5" t="str">
        <f t="shared" si="2"/>
        <v/>
      </c>
      <c r="AZ19" s="5" t="str">
        <f t="shared" si="15"/>
        <v/>
      </c>
      <c r="BA19" s="11">
        <v>4</v>
      </c>
      <c r="BB19" s="35"/>
      <c r="BC19" s="36"/>
      <c r="BD19" s="36"/>
      <c r="BE19" s="36"/>
      <c r="BF19" s="36"/>
      <c r="BG19" s="36"/>
      <c r="BH19" s="36"/>
      <c r="BI19" s="36"/>
      <c r="BJ19" s="37"/>
      <c r="BK19" s="12"/>
      <c r="BL19" s="12"/>
      <c r="BM19" s="5" t="str">
        <f t="shared" si="3"/>
        <v/>
      </c>
      <c r="BN19" s="5" t="str">
        <f t="shared" si="16"/>
        <v/>
      </c>
      <c r="BO19" s="11">
        <v>4</v>
      </c>
      <c r="BP19" s="35" t="s">
        <v>104</v>
      </c>
      <c r="BQ19" s="36"/>
      <c r="BR19" s="36"/>
      <c r="BS19" s="36"/>
      <c r="BT19" s="36"/>
      <c r="BU19" s="36"/>
      <c r="BV19" s="36"/>
      <c r="BW19" s="36"/>
      <c r="BX19" s="37"/>
      <c r="BY19" s="12"/>
      <c r="BZ19" s="12"/>
      <c r="CA19" s="5" t="str">
        <f t="shared" si="4"/>
        <v/>
      </c>
      <c r="CB19" s="5" t="str">
        <f t="shared" si="17"/>
        <v/>
      </c>
      <c r="CC19" s="11">
        <v>4</v>
      </c>
      <c r="CD19" s="35" t="s">
        <v>104</v>
      </c>
      <c r="CE19" s="36"/>
      <c r="CF19" s="36"/>
      <c r="CG19" s="36"/>
      <c r="CH19" s="36"/>
      <c r="CI19" s="36"/>
      <c r="CJ19" s="36"/>
      <c r="CK19" s="36"/>
      <c r="CL19" s="37"/>
      <c r="CM19" s="12"/>
      <c r="CN19" s="12"/>
      <c r="CO19" s="5" t="str">
        <f t="shared" si="5"/>
        <v/>
      </c>
      <c r="CP19" s="5" t="str">
        <f t="shared" si="18"/>
        <v/>
      </c>
      <c r="CQ19" s="11">
        <v>4</v>
      </c>
      <c r="CR19" s="35"/>
      <c r="CS19" s="36"/>
      <c r="CT19" s="36"/>
      <c r="CU19" s="36"/>
      <c r="CV19" s="36"/>
      <c r="CW19" s="36"/>
      <c r="CX19" s="36"/>
      <c r="CY19" s="36"/>
      <c r="CZ19" s="37"/>
      <c r="DA19" s="12"/>
      <c r="DB19" s="12"/>
      <c r="DC19" s="5" t="str">
        <f t="shared" si="6"/>
        <v/>
      </c>
      <c r="DD19" s="5" t="str">
        <f t="shared" si="19"/>
        <v/>
      </c>
      <c r="DE19" s="11">
        <v>4</v>
      </c>
      <c r="DF19" s="35"/>
      <c r="DG19" s="36"/>
      <c r="DH19" s="36"/>
      <c r="DI19" s="36"/>
      <c r="DJ19" s="36"/>
      <c r="DK19" s="36"/>
      <c r="DL19" s="36"/>
      <c r="DM19" s="36"/>
      <c r="DN19" s="37"/>
      <c r="DO19" s="12"/>
      <c r="DP19" s="12"/>
      <c r="DQ19" s="5" t="str">
        <f t="shared" si="7"/>
        <v/>
      </c>
      <c r="DR19" s="5" t="str">
        <f t="shared" si="20"/>
        <v/>
      </c>
      <c r="DS19" s="11">
        <v>4</v>
      </c>
      <c r="DT19" s="35"/>
      <c r="DU19" s="36"/>
      <c r="DV19" s="36"/>
      <c r="DW19" s="36"/>
      <c r="DX19" s="36"/>
      <c r="DY19" s="36"/>
      <c r="DZ19" s="36"/>
      <c r="EA19" s="36"/>
      <c r="EB19" s="37"/>
      <c r="EC19" s="12"/>
      <c r="ED19" s="12"/>
      <c r="EE19" s="5" t="str">
        <f t="shared" si="8"/>
        <v/>
      </c>
      <c r="EF19" s="5" t="str">
        <f t="shared" si="21"/>
        <v/>
      </c>
      <c r="EG19" s="11">
        <v>4</v>
      </c>
      <c r="EH19" s="35"/>
      <c r="EI19" s="36"/>
      <c r="EJ19" s="36"/>
      <c r="EK19" s="36"/>
      <c r="EL19" s="36"/>
      <c r="EM19" s="36"/>
      <c r="EN19" s="36"/>
      <c r="EO19" s="36"/>
      <c r="EP19" s="37"/>
      <c r="EQ19" s="12"/>
      <c r="ER19" s="12"/>
      <c r="ES19" s="5" t="str">
        <f t="shared" si="9"/>
        <v/>
      </c>
      <c r="ET19" s="5" t="str">
        <f t="shared" si="22"/>
        <v/>
      </c>
      <c r="EU19" s="11">
        <v>4</v>
      </c>
      <c r="EV19" s="35"/>
      <c r="EW19" s="36"/>
      <c r="EX19" s="36"/>
      <c r="EY19" s="36"/>
      <c r="EZ19" s="36"/>
      <c r="FA19" s="36"/>
      <c r="FB19" s="36"/>
      <c r="FC19" s="36"/>
      <c r="FD19" s="37"/>
      <c r="FE19" s="12"/>
      <c r="FF19" s="12"/>
      <c r="FG19" s="5" t="str">
        <f t="shared" si="10"/>
        <v/>
      </c>
      <c r="FH19" s="5" t="str">
        <f t="shared" si="23"/>
        <v/>
      </c>
      <c r="FI19" s="11">
        <v>4</v>
      </c>
      <c r="FJ19" s="35"/>
      <c r="FK19" s="36"/>
      <c r="FL19" s="36"/>
      <c r="FM19" s="36"/>
      <c r="FN19" s="36"/>
      <c r="FO19" s="36"/>
      <c r="FP19" s="36"/>
      <c r="FQ19" s="36"/>
      <c r="FR19" s="37"/>
      <c r="FS19" s="12"/>
      <c r="FT19" s="12"/>
      <c r="FU19" s="5" t="str">
        <f t="shared" si="11"/>
        <v/>
      </c>
      <c r="FV19" s="5" t="str">
        <f t="shared" si="24"/>
        <v/>
      </c>
    </row>
    <row r="20" spans="1:178">
      <c r="A20" s="30">
        <v>5</v>
      </c>
      <c r="B20" s="57" t="s">
        <v>50</v>
      </c>
      <c r="C20" s="57"/>
      <c r="D20" s="57"/>
      <c r="E20" s="57"/>
      <c r="F20" s="57"/>
      <c r="G20" s="57"/>
      <c r="H20" s="57"/>
      <c r="I20" s="57"/>
      <c r="J20" s="57"/>
      <c r="K20" s="11">
        <v>1</v>
      </c>
      <c r="L20" s="35"/>
      <c r="M20" s="36"/>
      <c r="N20" s="36"/>
      <c r="O20" s="36"/>
      <c r="P20" s="36"/>
      <c r="Q20" s="36"/>
      <c r="R20" s="36"/>
      <c r="S20" s="36"/>
      <c r="T20" s="37"/>
      <c r="U20" s="12"/>
      <c r="V20" s="12"/>
      <c r="W20" s="5" t="str">
        <f t="shared" si="12"/>
        <v/>
      </c>
      <c r="X20" s="5" t="str">
        <f t="shared" si="13"/>
        <v/>
      </c>
      <c r="Y20" s="11">
        <v>1</v>
      </c>
      <c r="Z20" s="35"/>
      <c r="AA20" s="36"/>
      <c r="AB20" s="36"/>
      <c r="AC20" s="36"/>
      <c r="AD20" s="36"/>
      <c r="AE20" s="36"/>
      <c r="AF20" s="36"/>
      <c r="AG20" s="36"/>
      <c r="AH20" s="37"/>
      <c r="AI20" s="12"/>
      <c r="AJ20" s="12"/>
      <c r="AK20" s="5" t="str">
        <f t="shared" si="1"/>
        <v/>
      </c>
      <c r="AL20" s="5" t="str">
        <f t="shared" si="14"/>
        <v/>
      </c>
      <c r="AM20" s="11">
        <v>1</v>
      </c>
      <c r="AN20" s="38" t="s">
        <v>70</v>
      </c>
      <c r="AO20" s="39"/>
      <c r="AP20" s="39"/>
      <c r="AQ20" s="39"/>
      <c r="AR20" s="39"/>
      <c r="AS20" s="39"/>
      <c r="AT20" s="39"/>
      <c r="AU20" s="39"/>
      <c r="AV20" s="40"/>
      <c r="AW20" s="12"/>
      <c r="AX20" s="12"/>
      <c r="AY20" s="5" t="str">
        <f t="shared" si="2"/>
        <v/>
      </c>
      <c r="AZ20" s="5" t="str">
        <f t="shared" si="15"/>
        <v/>
      </c>
      <c r="BA20" s="11">
        <v>1</v>
      </c>
      <c r="BB20" s="35"/>
      <c r="BC20" s="36"/>
      <c r="BD20" s="36"/>
      <c r="BE20" s="36"/>
      <c r="BF20" s="36"/>
      <c r="BG20" s="36"/>
      <c r="BH20" s="36"/>
      <c r="BI20" s="36"/>
      <c r="BJ20" s="37"/>
      <c r="BK20" s="12"/>
      <c r="BL20" s="12"/>
      <c r="BM20" s="5" t="str">
        <f t="shared" si="3"/>
        <v/>
      </c>
      <c r="BN20" s="5" t="str">
        <f t="shared" si="16"/>
        <v/>
      </c>
      <c r="BO20" s="11">
        <v>1</v>
      </c>
      <c r="BP20" s="35" t="s">
        <v>108</v>
      </c>
      <c r="BQ20" s="36"/>
      <c r="BR20" s="36"/>
      <c r="BS20" s="36"/>
      <c r="BT20" s="36"/>
      <c r="BU20" s="36"/>
      <c r="BV20" s="36"/>
      <c r="BW20" s="36"/>
      <c r="BX20" s="37"/>
      <c r="BY20" s="12"/>
      <c r="BZ20" s="12"/>
      <c r="CA20" s="5" t="str">
        <f t="shared" si="4"/>
        <v/>
      </c>
      <c r="CB20" s="5" t="str">
        <f t="shared" si="17"/>
        <v/>
      </c>
      <c r="CC20" s="11">
        <v>1</v>
      </c>
      <c r="CD20" s="35"/>
      <c r="CE20" s="36"/>
      <c r="CF20" s="36"/>
      <c r="CG20" s="36"/>
      <c r="CH20" s="36"/>
      <c r="CI20" s="36"/>
      <c r="CJ20" s="36"/>
      <c r="CK20" s="36"/>
      <c r="CL20" s="37"/>
      <c r="CM20" s="12"/>
      <c r="CN20" s="12"/>
      <c r="CO20" s="5" t="str">
        <f t="shared" si="5"/>
        <v/>
      </c>
      <c r="CP20" s="5" t="str">
        <f t="shared" si="18"/>
        <v/>
      </c>
      <c r="CQ20" s="11">
        <v>1</v>
      </c>
      <c r="CR20" s="35"/>
      <c r="CS20" s="36"/>
      <c r="CT20" s="36"/>
      <c r="CU20" s="36"/>
      <c r="CV20" s="36"/>
      <c r="CW20" s="36"/>
      <c r="CX20" s="36"/>
      <c r="CY20" s="36"/>
      <c r="CZ20" s="37"/>
      <c r="DA20" s="12"/>
      <c r="DB20" s="12"/>
      <c r="DC20" s="5" t="str">
        <f t="shared" si="6"/>
        <v/>
      </c>
      <c r="DD20" s="5" t="str">
        <f t="shared" si="19"/>
        <v/>
      </c>
      <c r="DE20" s="11">
        <v>1</v>
      </c>
      <c r="DF20" s="35"/>
      <c r="DG20" s="36"/>
      <c r="DH20" s="36"/>
      <c r="DI20" s="36"/>
      <c r="DJ20" s="36"/>
      <c r="DK20" s="36"/>
      <c r="DL20" s="36"/>
      <c r="DM20" s="36"/>
      <c r="DN20" s="37"/>
      <c r="DO20" s="12"/>
      <c r="DP20" s="12"/>
      <c r="DQ20" s="5" t="str">
        <f t="shared" si="7"/>
        <v/>
      </c>
      <c r="DR20" s="5" t="str">
        <f t="shared" si="20"/>
        <v/>
      </c>
      <c r="DS20" s="11">
        <v>1</v>
      </c>
      <c r="DT20" s="35" t="s">
        <v>135</v>
      </c>
      <c r="DU20" s="36"/>
      <c r="DV20" s="36"/>
      <c r="DW20" s="36"/>
      <c r="DX20" s="36"/>
      <c r="DY20" s="36"/>
      <c r="DZ20" s="36"/>
      <c r="EA20" s="36"/>
      <c r="EB20" s="37"/>
      <c r="EC20" s="12"/>
      <c r="ED20" s="12"/>
      <c r="EE20" s="5" t="str">
        <f t="shared" si="8"/>
        <v/>
      </c>
      <c r="EF20" s="5" t="str">
        <f t="shared" si="21"/>
        <v/>
      </c>
      <c r="EG20" s="11">
        <v>1</v>
      </c>
      <c r="EH20" s="35" t="s">
        <v>134</v>
      </c>
      <c r="EI20" s="36"/>
      <c r="EJ20" s="36"/>
      <c r="EK20" s="36"/>
      <c r="EL20" s="36"/>
      <c r="EM20" s="36"/>
      <c r="EN20" s="36"/>
      <c r="EO20" s="36"/>
      <c r="EP20" s="37"/>
      <c r="EQ20" s="12"/>
      <c r="ER20" s="12"/>
      <c r="ES20" s="5" t="str">
        <f t="shared" si="9"/>
        <v/>
      </c>
      <c r="ET20" s="5" t="str">
        <f t="shared" si="22"/>
        <v/>
      </c>
      <c r="EU20" s="11">
        <v>1</v>
      </c>
      <c r="EV20" s="35" t="s">
        <v>135</v>
      </c>
      <c r="EW20" s="36"/>
      <c r="EX20" s="36"/>
      <c r="EY20" s="36"/>
      <c r="EZ20" s="36"/>
      <c r="FA20" s="36"/>
      <c r="FB20" s="36"/>
      <c r="FC20" s="36"/>
      <c r="FD20" s="37"/>
      <c r="FE20" s="12"/>
      <c r="FF20" s="12"/>
      <c r="FG20" s="5" t="str">
        <f t="shared" si="10"/>
        <v/>
      </c>
      <c r="FH20" s="5" t="str">
        <f t="shared" si="23"/>
        <v/>
      </c>
      <c r="FI20" s="11">
        <v>1</v>
      </c>
      <c r="FJ20" s="35" t="s">
        <v>135</v>
      </c>
      <c r="FK20" s="36"/>
      <c r="FL20" s="36"/>
      <c r="FM20" s="36"/>
      <c r="FN20" s="36"/>
      <c r="FO20" s="36"/>
      <c r="FP20" s="36"/>
      <c r="FQ20" s="36"/>
      <c r="FR20" s="37"/>
      <c r="FS20" s="12"/>
      <c r="FT20" s="12"/>
      <c r="FU20" s="5" t="str">
        <f t="shared" si="11"/>
        <v/>
      </c>
      <c r="FV20" s="5" t="str">
        <f t="shared" si="24"/>
        <v/>
      </c>
    </row>
    <row r="21" spans="1:178">
      <c r="A21" s="30"/>
      <c r="B21" s="57"/>
      <c r="C21" s="57"/>
      <c r="D21" s="57"/>
      <c r="E21" s="57"/>
      <c r="F21" s="57"/>
      <c r="G21" s="57"/>
      <c r="H21" s="57"/>
      <c r="I21" s="57"/>
      <c r="J21" s="57"/>
      <c r="K21" s="11">
        <v>2</v>
      </c>
      <c r="L21" s="35"/>
      <c r="M21" s="36"/>
      <c r="N21" s="36"/>
      <c r="O21" s="36"/>
      <c r="P21" s="36"/>
      <c r="Q21" s="36"/>
      <c r="R21" s="36"/>
      <c r="S21" s="36"/>
      <c r="T21" s="37"/>
      <c r="U21" s="12"/>
      <c r="V21" s="12"/>
      <c r="W21" s="5" t="str">
        <f t="shared" si="12"/>
        <v/>
      </c>
      <c r="X21" s="5" t="str">
        <f t="shared" si="13"/>
        <v/>
      </c>
      <c r="Y21" s="11">
        <v>2</v>
      </c>
      <c r="Z21" s="35"/>
      <c r="AA21" s="36"/>
      <c r="AB21" s="36"/>
      <c r="AC21" s="36"/>
      <c r="AD21" s="36"/>
      <c r="AE21" s="36"/>
      <c r="AF21" s="36"/>
      <c r="AG21" s="36"/>
      <c r="AH21" s="37"/>
      <c r="AI21" s="12"/>
      <c r="AJ21" s="12"/>
      <c r="AK21" s="5" t="str">
        <f t="shared" si="1"/>
        <v/>
      </c>
      <c r="AL21" s="5" t="str">
        <f t="shared" si="14"/>
        <v/>
      </c>
      <c r="AM21" s="11">
        <v>2</v>
      </c>
      <c r="AN21" s="38" t="s">
        <v>71</v>
      </c>
      <c r="AO21" s="39"/>
      <c r="AP21" s="39"/>
      <c r="AQ21" s="39"/>
      <c r="AR21" s="39"/>
      <c r="AS21" s="39"/>
      <c r="AT21" s="39"/>
      <c r="AU21" s="39"/>
      <c r="AV21" s="40"/>
      <c r="AW21" s="12"/>
      <c r="AX21" s="12"/>
      <c r="AY21" s="5" t="str">
        <f t="shared" si="2"/>
        <v/>
      </c>
      <c r="AZ21" s="5" t="str">
        <f t="shared" si="15"/>
        <v/>
      </c>
      <c r="BA21" s="11">
        <v>2</v>
      </c>
      <c r="BB21" s="35"/>
      <c r="BC21" s="36"/>
      <c r="BD21" s="36"/>
      <c r="BE21" s="36"/>
      <c r="BF21" s="36"/>
      <c r="BG21" s="36"/>
      <c r="BH21" s="36"/>
      <c r="BI21" s="36"/>
      <c r="BJ21" s="37"/>
      <c r="BK21" s="12"/>
      <c r="BL21" s="12"/>
      <c r="BM21" s="5" t="str">
        <f t="shared" si="3"/>
        <v/>
      </c>
      <c r="BN21" s="5" t="str">
        <f t="shared" si="16"/>
        <v/>
      </c>
      <c r="BO21" s="11">
        <v>2</v>
      </c>
      <c r="BP21" s="35" t="s">
        <v>109</v>
      </c>
      <c r="BQ21" s="36"/>
      <c r="BR21" s="36"/>
      <c r="BS21" s="36"/>
      <c r="BT21" s="36"/>
      <c r="BU21" s="36"/>
      <c r="BV21" s="36"/>
      <c r="BW21" s="36"/>
      <c r="BX21" s="37"/>
      <c r="BY21" s="12"/>
      <c r="BZ21" s="12"/>
      <c r="CA21" s="5" t="str">
        <f t="shared" si="4"/>
        <v/>
      </c>
      <c r="CB21" s="5" t="str">
        <f t="shared" si="17"/>
        <v/>
      </c>
      <c r="CC21" s="11">
        <v>2</v>
      </c>
      <c r="CD21" s="35"/>
      <c r="CE21" s="36"/>
      <c r="CF21" s="36"/>
      <c r="CG21" s="36"/>
      <c r="CH21" s="36"/>
      <c r="CI21" s="36"/>
      <c r="CJ21" s="36"/>
      <c r="CK21" s="36"/>
      <c r="CL21" s="37"/>
      <c r="CM21" s="12"/>
      <c r="CN21" s="12"/>
      <c r="CO21" s="5" t="str">
        <f t="shared" si="5"/>
        <v/>
      </c>
      <c r="CP21" s="5" t="str">
        <f t="shared" si="18"/>
        <v/>
      </c>
      <c r="CQ21" s="11">
        <v>2</v>
      </c>
      <c r="CR21" s="35"/>
      <c r="CS21" s="36"/>
      <c r="CT21" s="36"/>
      <c r="CU21" s="36"/>
      <c r="CV21" s="36"/>
      <c r="CW21" s="36"/>
      <c r="CX21" s="36"/>
      <c r="CY21" s="36"/>
      <c r="CZ21" s="37"/>
      <c r="DA21" s="12"/>
      <c r="DB21" s="12"/>
      <c r="DC21" s="5" t="str">
        <f t="shared" si="6"/>
        <v/>
      </c>
      <c r="DD21" s="5" t="str">
        <f t="shared" si="19"/>
        <v/>
      </c>
      <c r="DE21" s="11">
        <v>2</v>
      </c>
      <c r="DF21" s="35"/>
      <c r="DG21" s="36"/>
      <c r="DH21" s="36"/>
      <c r="DI21" s="36"/>
      <c r="DJ21" s="36"/>
      <c r="DK21" s="36"/>
      <c r="DL21" s="36"/>
      <c r="DM21" s="36"/>
      <c r="DN21" s="37"/>
      <c r="DO21" s="12"/>
      <c r="DP21" s="12"/>
      <c r="DQ21" s="5" t="str">
        <f t="shared" si="7"/>
        <v/>
      </c>
      <c r="DR21" s="5" t="str">
        <f t="shared" si="20"/>
        <v/>
      </c>
      <c r="DS21" s="11">
        <v>2</v>
      </c>
      <c r="DT21" s="35"/>
      <c r="DU21" s="36"/>
      <c r="DV21" s="36"/>
      <c r="DW21" s="36"/>
      <c r="DX21" s="36"/>
      <c r="DY21" s="36"/>
      <c r="DZ21" s="36"/>
      <c r="EA21" s="36"/>
      <c r="EB21" s="37"/>
      <c r="EC21" s="12"/>
      <c r="ED21" s="12"/>
      <c r="EE21" s="5" t="str">
        <f t="shared" si="8"/>
        <v/>
      </c>
      <c r="EF21" s="5" t="str">
        <f t="shared" si="21"/>
        <v/>
      </c>
      <c r="EG21" s="11">
        <v>2</v>
      </c>
      <c r="EH21" s="35" t="s">
        <v>140</v>
      </c>
      <c r="EI21" s="36"/>
      <c r="EJ21" s="36"/>
      <c r="EK21" s="36"/>
      <c r="EL21" s="36"/>
      <c r="EM21" s="36"/>
      <c r="EN21" s="36"/>
      <c r="EO21" s="36"/>
      <c r="EP21" s="37"/>
      <c r="EQ21" s="12"/>
      <c r="ER21" s="12"/>
      <c r="ES21" s="5" t="str">
        <f t="shared" si="9"/>
        <v/>
      </c>
      <c r="ET21" s="5" t="str">
        <f t="shared" si="22"/>
        <v/>
      </c>
      <c r="EU21" s="11">
        <v>2</v>
      </c>
      <c r="EV21" s="35" t="s">
        <v>143</v>
      </c>
      <c r="EW21" s="36"/>
      <c r="EX21" s="36"/>
      <c r="EY21" s="36"/>
      <c r="EZ21" s="36"/>
      <c r="FA21" s="36"/>
      <c r="FB21" s="36"/>
      <c r="FC21" s="36"/>
      <c r="FD21" s="37"/>
      <c r="FE21" s="12"/>
      <c r="FF21" s="12"/>
      <c r="FG21" s="5" t="str">
        <f t="shared" si="10"/>
        <v/>
      </c>
      <c r="FH21" s="5" t="str">
        <f t="shared" si="23"/>
        <v/>
      </c>
      <c r="FI21" s="11">
        <v>2</v>
      </c>
      <c r="FJ21" s="35" t="s">
        <v>143</v>
      </c>
      <c r="FK21" s="36"/>
      <c r="FL21" s="36"/>
      <c r="FM21" s="36"/>
      <c r="FN21" s="36"/>
      <c r="FO21" s="36"/>
      <c r="FP21" s="36"/>
      <c r="FQ21" s="36"/>
      <c r="FR21" s="37"/>
      <c r="FS21" s="12"/>
      <c r="FT21" s="12"/>
      <c r="FU21" s="5" t="str">
        <f t="shared" si="11"/>
        <v/>
      </c>
      <c r="FV21" s="5" t="str">
        <f t="shared" si="24"/>
        <v/>
      </c>
    </row>
    <row r="22" spans="1:178">
      <c r="A22" s="30"/>
      <c r="B22" s="57"/>
      <c r="C22" s="57"/>
      <c r="D22" s="57"/>
      <c r="E22" s="57"/>
      <c r="F22" s="57"/>
      <c r="G22" s="57"/>
      <c r="H22" s="57"/>
      <c r="I22" s="57"/>
      <c r="J22" s="57"/>
      <c r="K22" s="11">
        <v>3</v>
      </c>
      <c r="L22" s="35"/>
      <c r="M22" s="36"/>
      <c r="N22" s="36"/>
      <c r="O22" s="36"/>
      <c r="P22" s="36"/>
      <c r="Q22" s="36"/>
      <c r="R22" s="36"/>
      <c r="S22" s="36"/>
      <c r="T22" s="37"/>
      <c r="U22" s="12"/>
      <c r="V22" s="12"/>
      <c r="W22" s="5" t="str">
        <f t="shared" si="12"/>
        <v/>
      </c>
      <c r="X22" s="5" t="str">
        <f t="shared" si="13"/>
        <v/>
      </c>
      <c r="Y22" s="11">
        <v>3</v>
      </c>
      <c r="Z22" s="35"/>
      <c r="AA22" s="36"/>
      <c r="AB22" s="36"/>
      <c r="AC22" s="36"/>
      <c r="AD22" s="36"/>
      <c r="AE22" s="36"/>
      <c r="AF22" s="36"/>
      <c r="AG22" s="36"/>
      <c r="AH22" s="37"/>
      <c r="AI22" s="12"/>
      <c r="AJ22" s="12"/>
      <c r="AK22" s="5" t="str">
        <f t="shared" si="1"/>
        <v/>
      </c>
      <c r="AL22" s="5" t="str">
        <f t="shared" si="14"/>
        <v/>
      </c>
      <c r="AM22" s="11">
        <v>3</v>
      </c>
      <c r="AN22" s="38"/>
      <c r="AO22" s="39"/>
      <c r="AP22" s="39"/>
      <c r="AQ22" s="39"/>
      <c r="AR22" s="39"/>
      <c r="AS22" s="39"/>
      <c r="AT22" s="39"/>
      <c r="AU22" s="39"/>
      <c r="AV22" s="40"/>
      <c r="AW22" s="12"/>
      <c r="AX22" s="12"/>
      <c r="AY22" s="5" t="str">
        <f t="shared" si="2"/>
        <v/>
      </c>
      <c r="AZ22" s="5" t="str">
        <f t="shared" si="15"/>
        <v/>
      </c>
      <c r="BA22" s="11">
        <v>3</v>
      </c>
      <c r="BB22" s="35"/>
      <c r="BC22" s="36"/>
      <c r="BD22" s="36"/>
      <c r="BE22" s="36"/>
      <c r="BF22" s="36"/>
      <c r="BG22" s="36"/>
      <c r="BH22" s="36"/>
      <c r="BI22" s="36"/>
      <c r="BJ22" s="37"/>
      <c r="BK22" s="12"/>
      <c r="BL22" s="12"/>
      <c r="BM22" s="5" t="str">
        <f t="shared" si="3"/>
        <v/>
      </c>
      <c r="BN22" s="5" t="str">
        <f t="shared" si="16"/>
        <v/>
      </c>
      <c r="BO22" s="11">
        <v>3</v>
      </c>
      <c r="BP22" s="35"/>
      <c r="BQ22" s="36"/>
      <c r="BR22" s="36"/>
      <c r="BS22" s="36"/>
      <c r="BT22" s="36"/>
      <c r="BU22" s="36"/>
      <c r="BV22" s="36"/>
      <c r="BW22" s="36"/>
      <c r="BX22" s="37"/>
      <c r="BY22" s="12"/>
      <c r="BZ22" s="12"/>
      <c r="CA22" s="5" t="str">
        <f t="shared" si="4"/>
        <v/>
      </c>
      <c r="CB22" s="5" t="str">
        <f t="shared" si="17"/>
        <v/>
      </c>
      <c r="CC22" s="11">
        <v>3</v>
      </c>
      <c r="CD22" s="35"/>
      <c r="CE22" s="36"/>
      <c r="CF22" s="36"/>
      <c r="CG22" s="36"/>
      <c r="CH22" s="36"/>
      <c r="CI22" s="36"/>
      <c r="CJ22" s="36"/>
      <c r="CK22" s="36"/>
      <c r="CL22" s="37"/>
      <c r="CM22" s="12"/>
      <c r="CN22" s="12"/>
      <c r="CO22" s="5" t="str">
        <f t="shared" si="5"/>
        <v/>
      </c>
      <c r="CP22" s="5" t="str">
        <f t="shared" si="18"/>
        <v/>
      </c>
      <c r="CQ22" s="11">
        <v>3</v>
      </c>
      <c r="CR22" s="35"/>
      <c r="CS22" s="36"/>
      <c r="CT22" s="36"/>
      <c r="CU22" s="36"/>
      <c r="CV22" s="36"/>
      <c r="CW22" s="36"/>
      <c r="CX22" s="36"/>
      <c r="CY22" s="36"/>
      <c r="CZ22" s="37"/>
      <c r="DA22" s="12"/>
      <c r="DB22" s="12"/>
      <c r="DC22" s="5" t="str">
        <f t="shared" si="6"/>
        <v/>
      </c>
      <c r="DD22" s="5" t="str">
        <f t="shared" si="19"/>
        <v/>
      </c>
      <c r="DE22" s="11">
        <v>3</v>
      </c>
      <c r="DF22" s="35"/>
      <c r="DG22" s="36"/>
      <c r="DH22" s="36"/>
      <c r="DI22" s="36"/>
      <c r="DJ22" s="36"/>
      <c r="DK22" s="36"/>
      <c r="DL22" s="36"/>
      <c r="DM22" s="36"/>
      <c r="DN22" s="37"/>
      <c r="DO22" s="12"/>
      <c r="DP22" s="12"/>
      <c r="DQ22" s="5" t="str">
        <f t="shared" si="7"/>
        <v/>
      </c>
      <c r="DR22" s="5" t="str">
        <f t="shared" si="20"/>
        <v/>
      </c>
      <c r="DS22" s="11">
        <v>3</v>
      </c>
      <c r="DT22" s="35"/>
      <c r="DU22" s="36"/>
      <c r="DV22" s="36"/>
      <c r="DW22" s="36"/>
      <c r="DX22" s="36"/>
      <c r="DY22" s="36"/>
      <c r="DZ22" s="36"/>
      <c r="EA22" s="36"/>
      <c r="EB22" s="37"/>
      <c r="EC22" s="12"/>
      <c r="ED22" s="12"/>
      <c r="EE22" s="5" t="str">
        <f t="shared" si="8"/>
        <v/>
      </c>
      <c r="EF22" s="5" t="str">
        <f t="shared" si="21"/>
        <v/>
      </c>
      <c r="EG22" s="11">
        <v>3</v>
      </c>
      <c r="EH22" s="35" t="s">
        <v>141</v>
      </c>
      <c r="EI22" s="36"/>
      <c r="EJ22" s="36"/>
      <c r="EK22" s="36"/>
      <c r="EL22" s="36"/>
      <c r="EM22" s="36"/>
      <c r="EN22" s="36"/>
      <c r="EO22" s="36"/>
      <c r="EP22" s="37"/>
      <c r="EQ22" s="12"/>
      <c r="ER22" s="12"/>
      <c r="ES22" s="5" t="str">
        <f t="shared" si="9"/>
        <v/>
      </c>
      <c r="ET22" s="5" t="str">
        <f t="shared" si="22"/>
        <v/>
      </c>
      <c r="EU22" s="11">
        <v>3</v>
      </c>
      <c r="EV22" s="35"/>
      <c r="EW22" s="36"/>
      <c r="EX22" s="36"/>
      <c r="EY22" s="36"/>
      <c r="EZ22" s="36"/>
      <c r="FA22" s="36"/>
      <c r="FB22" s="36"/>
      <c r="FC22" s="36"/>
      <c r="FD22" s="37"/>
      <c r="FE22" s="12"/>
      <c r="FF22" s="12"/>
      <c r="FG22" s="5" t="str">
        <f t="shared" si="10"/>
        <v/>
      </c>
      <c r="FH22" s="5" t="str">
        <f t="shared" si="23"/>
        <v/>
      </c>
      <c r="FI22" s="11">
        <v>3</v>
      </c>
      <c r="FJ22" s="35"/>
      <c r="FK22" s="36"/>
      <c r="FL22" s="36"/>
      <c r="FM22" s="36"/>
      <c r="FN22" s="36"/>
      <c r="FO22" s="36"/>
      <c r="FP22" s="36"/>
      <c r="FQ22" s="36"/>
      <c r="FR22" s="37"/>
      <c r="FS22" s="12"/>
      <c r="FT22" s="12"/>
      <c r="FU22" s="5" t="str">
        <f t="shared" si="11"/>
        <v/>
      </c>
      <c r="FV22" s="5" t="str">
        <f t="shared" si="24"/>
        <v/>
      </c>
    </row>
    <row r="23" spans="1:178">
      <c r="A23" s="30"/>
      <c r="B23" s="57"/>
      <c r="C23" s="57"/>
      <c r="D23" s="57"/>
      <c r="E23" s="57"/>
      <c r="F23" s="57"/>
      <c r="G23" s="57"/>
      <c r="H23" s="57"/>
      <c r="I23" s="57"/>
      <c r="J23" s="57"/>
      <c r="K23" s="11">
        <v>4</v>
      </c>
      <c r="L23" s="35"/>
      <c r="M23" s="36"/>
      <c r="N23" s="36"/>
      <c r="O23" s="36"/>
      <c r="P23" s="36"/>
      <c r="Q23" s="36"/>
      <c r="R23" s="36"/>
      <c r="S23" s="36"/>
      <c r="T23" s="37"/>
      <c r="U23" s="12"/>
      <c r="V23" s="12"/>
      <c r="W23" s="5" t="str">
        <f t="shared" si="12"/>
        <v/>
      </c>
      <c r="X23" s="5" t="str">
        <f t="shared" si="13"/>
        <v/>
      </c>
      <c r="Y23" s="11">
        <v>4</v>
      </c>
      <c r="Z23" s="35"/>
      <c r="AA23" s="36"/>
      <c r="AB23" s="36"/>
      <c r="AC23" s="36"/>
      <c r="AD23" s="36"/>
      <c r="AE23" s="36"/>
      <c r="AF23" s="36"/>
      <c r="AG23" s="36"/>
      <c r="AH23" s="37"/>
      <c r="AI23" s="12"/>
      <c r="AJ23" s="12"/>
      <c r="AK23" s="5" t="str">
        <f t="shared" si="1"/>
        <v/>
      </c>
      <c r="AL23" s="5" t="str">
        <f t="shared" si="14"/>
        <v/>
      </c>
      <c r="AM23" s="11">
        <v>4</v>
      </c>
      <c r="AN23" s="38"/>
      <c r="AO23" s="39"/>
      <c r="AP23" s="39"/>
      <c r="AQ23" s="39"/>
      <c r="AR23" s="39"/>
      <c r="AS23" s="39"/>
      <c r="AT23" s="39"/>
      <c r="AU23" s="39"/>
      <c r="AV23" s="40"/>
      <c r="AW23" s="12"/>
      <c r="AX23" s="12"/>
      <c r="AY23" s="5" t="str">
        <f t="shared" si="2"/>
        <v/>
      </c>
      <c r="AZ23" s="5" t="str">
        <f t="shared" si="15"/>
        <v/>
      </c>
      <c r="BA23" s="11">
        <v>4</v>
      </c>
      <c r="BB23" s="35"/>
      <c r="BC23" s="36"/>
      <c r="BD23" s="36"/>
      <c r="BE23" s="36"/>
      <c r="BF23" s="36"/>
      <c r="BG23" s="36"/>
      <c r="BH23" s="36"/>
      <c r="BI23" s="36"/>
      <c r="BJ23" s="37"/>
      <c r="BK23" s="12"/>
      <c r="BL23" s="12"/>
      <c r="BM23" s="5" t="str">
        <f t="shared" si="3"/>
        <v/>
      </c>
      <c r="BN23" s="5" t="str">
        <f t="shared" si="16"/>
        <v/>
      </c>
      <c r="BO23" s="11">
        <v>4</v>
      </c>
      <c r="BP23" s="35"/>
      <c r="BQ23" s="36"/>
      <c r="BR23" s="36"/>
      <c r="BS23" s="36"/>
      <c r="BT23" s="36"/>
      <c r="BU23" s="36"/>
      <c r="BV23" s="36"/>
      <c r="BW23" s="36"/>
      <c r="BX23" s="37"/>
      <c r="BY23" s="12"/>
      <c r="BZ23" s="12"/>
      <c r="CA23" s="5" t="str">
        <f t="shared" si="4"/>
        <v/>
      </c>
      <c r="CB23" s="5" t="str">
        <f t="shared" si="17"/>
        <v/>
      </c>
      <c r="CC23" s="11">
        <v>4</v>
      </c>
      <c r="CD23" s="35"/>
      <c r="CE23" s="36"/>
      <c r="CF23" s="36"/>
      <c r="CG23" s="36"/>
      <c r="CH23" s="36"/>
      <c r="CI23" s="36"/>
      <c r="CJ23" s="36"/>
      <c r="CK23" s="36"/>
      <c r="CL23" s="37"/>
      <c r="CM23" s="12"/>
      <c r="CN23" s="12"/>
      <c r="CO23" s="5" t="str">
        <f t="shared" si="5"/>
        <v/>
      </c>
      <c r="CP23" s="5" t="str">
        <f t="shared" si="18"/>
        <v/>
      </c>
      <c r="CQ23" s="11">
        <v>4</v>
      </c>
      <c r="CR23" s="35"/>
      <c r="CS23" s="36"/>
      <c r="CT23" s="36"/>
      <c r="CU23" s="36"/>
      <c r="CV23" s="36"/>
      <c r="CW23" s="36"/>
      <c r="CX23" s="36"/>
      <c r="CY23" s="36"/>
      <c r="CZ23" s="37"/>
      <c r="DA23" s="12"/>
      <c r="DB23" s="12"/>
      <c r="DC23" s="5" t="str">
        <f t="shared" si="6"/>
        <v/>
      </c>
      <c r="DD23" s="5" t="str">
        <f t="shared" si="19"/>
        <v/>
      </c>
      <c r="DE23" s="11">
        <v>4</v>
      </c>
      <c r="DF23" s="35"/>
      <c r="DG23" s="36"/>
      <c r="DH23" s="36"/>
      <c r="DI23" s="36"/>
      <c r="DJ23" s="36"/>
      <c r="DK23" s="36"/>
      <c r="DL23" s="36"/>
      <c r="DM23" s="36"/>
      <c r="DN23" s="37"/>
      <c r="DO23" s="12"/>
      <c r="DP23" s="12"/>
      <c r="DQ23" s="5" t="str">
        <f t="shared" si="7"/>
        <v/>
      </c>
      <c r="DR23" s="5" t="str">
        <f t="shared" si="20"/>
        <v/>
      </c>
      <c r="DS23" s="11">
        <v>4</v>
      </c>
      <c r="DT23" s="35"/>
      <c r="DU23" s="36"/>
      <c r="DV23" s="36"/>
      <c r="DW23" s="36"/>
      <c r="DX23" s="36"/>
      <c r="DY23" s="36"/>
      <c r="DZ23" s="36"/>
      <c r="EA23" s="36"/>
      <c r="EB23" s="37"/>
      <c r="EC23" s="12"/>
      <c r="ED23" s="12"/>
      <c r="EE23" s="5" t="str">
        <f t="shared" si="8"/>
        <v/>
      </c>
      <c r="EF23" s="5" t="str">
        <f t="shared" si="21"/>
        <v/>
      </c>
      <c r="EG23" s="11">
        <v>4</v>
      </c>
      <c r="EH23" s="35" t="s">
        <v>144</v>
      </c>
      <c r="EI23" s="36"/>
      <c r="EJ23" s="36"/>
      <c r="EK23" s="36"/>
      <c r="EL23" s="36"/>
      <c r="EM23" s="36"/>
      <c r="EN23" s="36"/>
      <c r="EO23" s="36"/>
      <c r="EP23" s="37"/>
      <c r="EQ23" s="12"/>
      <c r="ER23" s="12"/>
      <c r="ES23" s="5" t="str">
        <f t="shared" si="9"/>
        <v/>
      </c>
      <c r="ET23" s="5" t="str">
        <f t="shared" si="22"/>
        <v/>
      </c>
      <c r="EU23" s="11">
        <v>4</v>
      </c>
      <c r="EV23" s="35" t="s">
        <v>144</v>
      </c>
      <c r="EW23" s="36"/>
      <c r="EX23" s="36"/>
      <c r="EY23" s="36"/>
      <c r="EZ23" s="36"/>
      <c r="FA23" s="36"/>
      <c r="FB23" s="36"/>
      <c r="FC23" s="36"/>
      <c r="FD23" s="37"/>
      <c r="FE23" s="12"/>
      <c r="FF23" s="12"/>
      <c r="FG23" s="5" t="str">
        <f t="shared" si="10"/>
        <v/>
      </c>
      <c r="FH23" s="5" t="str">
        <f t="shared" si="23"/>
        <v/>
      </c>
      <c r="FI23" s="11">
        <v>4</v>
      </c>
      <c r="FJ23" s="35" t="s">
        <v>144</v>
      </c>
      <c r="FK23" s="36"/>
      <c r="FL23" s="36"/>
      <c r="FM23" s="36"/>
      <c r="FN23" s="36"/>
      <c r="FO23" s="36"/>
      <c r="FP23" s="36"/>
      <c r="FQ23" s="36"/>
      <c r="FR23" s="37"/>
      <c r="FS23" s="12"/>
      <c r="FT23" s="12"/>
      <c r="FU23" s="5" t="str">
        <f t="shared" si="11"/>
        <v/>
      </c>
      <c r="FV23" s="5" t="str">
        <f t="shared" si="24"/>
        <v/>
      </c>
    </row>
    <row r="24" spans="1:178">
      <c r="A24" s="30">
        <v>6</v>
      </c>
      <c r="B24" s="57" t="s">
        <v>49</v>
      </c>
      <c r="C24" s="57"/>
      <c r="D24" s="57"/>
      <c r="E24" s="57"/>
      <c r="F24" s="57"/>
      <c r="G24" s="57"/>
      <c r="H24" s="57"/>
      <c r="I24" s="57"/>
      <c r="J24" s="57"/>
      <c r="K24" s="11">
        <v>1</v>
      </c>
      <c r="L24" s="35"/>
      <c r="M24" s="36"/>
      <c r="N24" s="36"/>
      <c r="O24" s="36"/>
      <c r="P24" s="36"/>
      <c r="Q24" s="36"/>
      <c r="R24" s="36"/>
      <c r="S24" s="36"/>
      <c r="T24" s="37"/>
      <c r="U24" s="12"/>
      <c r="V24" s="12"/>
      <c r="W24" s="5" t="str">
        <f t="shared" si="12"/>
        <v/>
      </c>
      <c r="X24" s="5" t="str">
        <f t="shared" si="13"/>
        <v/>
      </c>
      <c r="Y24" s="11">
        <v>1</v>
      </c>
      <c r="Z24" s="35"/>
      <c r="AA24" s="36"/>
      <c r="AB24" s="36"/>
      <c r="AC24" s="36"/>
      <c r="AD24" s="36"/>
      <c r="AE24" s="36"/>
      <c r="AF24" s="36"/>
      <c r="AG24" s="36"/>
      <c r="AH24" s="37"/>
      <c r="AI24" s="12"/>
      <c r="AJ24" s="12"/>
      <c r="AK24" s="5" t="str">
        <f t="shared" si="1"/>
        <v/>
      </c>
      <c r="AL24" s="5" t="str">
        <f t="shared" si="14"/>
        <v/>
      </c>
      <c r="AM24" s="11">
        <v>1</v>
      </c>
      <c r="AN24" s="38" t="s">
        <v>87</v>
      </c>
      <c r="AO24" s="39"/>
      <c r="AP24" s="39"/>
      <c r="AQ24" s="39"/>
      <c r="AR24" s="39"/>
      <c r="AS24" s="39"/>
      <c r="AT24" s="39"/>
      <c r="AU24" s="39"/>
      <c r="AV24" s="40"/>
      <c r="AW24" s="12"/>
      <c r="AX24" s="12"/>
      <c r="AY24" s="5" t="str">
        <f t="shared" si="2"/>
        <v/>
      </c>
      <c r="AZ24" s="5" t="str">
        <f t="shared" si="15"/>
        <v/>
      </c>
      <c r="BA24" s="11">
        <v>1</v>
      </c>
      <c r="BB24" s="35" t="s">
        <v>96</v>
      </c>
      <c r="BC24" s="36"/>
      <c r="BD24" s="36"/>
      <c r="BE24" s="36"/>
      <c r="BF24" s="36"/>
      <c r="BG24" s="36"/>
      <c r="BH24" s="36"/>
      <c r="BI24" s="36"/>
      <c r="BJ24" s="37"/>
      <c r="BK24" s="12"/>
      <c r="BL24" s="12"/>
      <c r="BM24" s="5" t="str">
        <f t="shared" si="3"/>
        <v/>
      </c>
      <c r="BN24" s="5" t="str">
        <f t="shared" si="16"/>
        <v/>
      </c>
      <c r="BO24" s="11">
        <v>1</v>
      </c>
      <c r="BP24" s="35" t="s">
        <v>105</v>
      </c>
      <c r="BQ24" s="36"/>
      <c r="BR24" s="36"/>
      <c r="BS24" s="36"/>
      <c r="BT24" s="36"/>
      <c r="BU24" s="36"/>
      <c r="BV24" s="36"/>
      <c r="BW24" s="36"/>
      <c r="BX24" s="37"/>
      <c r="BY24" s="12"/>
      <c r="BZ24" s="12"/>
      <c r="CA24" s="5" t="str">
        <f t="shared" si="4"/>
        <v/>
      </c>
      <c r="CB24" s="5" t="str">
        <f t="shared" si="17"/>
        <v/>
      </c>
      <c r="CC24" s="11">
        <v>1</v>
      </c>
      <c r="CD24" s="35" t="s">
        <v>115</v>
      </c>
      <c r="CE24" s="36"/>
      <c r="CF24" s="36"/>
      <c r="CG24" s="36"/>
      <c r="CH24" s="36"/>
      <c r="CI24" s="36"/>
      <c r="CJ24" s="36"/>
      <c r="CK24" s="36"/>
      <c r="CL24" s="37"/>
      <c r="CM24" s="12"/>
      <c r="CN24" s="12"/>
      <c r="CO24" s="5" t="str">
        <f t="shared" si="5"/>
        <v/>
      </c>
      <c r="CP24" s="5" t="str">
        <f t="shared" si="18"/>
        <v/>
      </c>
      <c r="CQ24" s="11">
        <v>1</v>
      </c>
      <c r="CR24" s="35"/>
      <c r="CS24" s="36"/>
      <c r="CT24" s="36"/>
      <c r="CU24" s="36"/>
      <c r="CV24" s="36"/>
      <c r="CW24" s="36"/>
      <c r="CX24" s="36"/>
      <c r="CY24" s="36"/>
      <c r="CZ24" s="37"/>
      <c r="DA24" s="12"/>
      <c r="DB24" s="12"/>
      <c r="DC24" s="5" t="str">
        <f t="shared" si="6"/>
        <v/>
      </c>
      <c r="DD24" s="5" t="str">
        <f t="shared" si="19"/>
        <v/>
      </c>
      <c r="DE24" s="11">
        <v>1</v>
      </c>
      <c r="DF24" s="35"/>
      <c r="DG24" s="36"/>
      <c r="DH24" s="36"/>
      <c r="DI24" s="36"/>
      <c r="DJ24" s="36"/>
      <c r="DK24" s="36"/>
      <c r="DL24" s="36"/>
      <c r="DM24" s="36"/>
      <c r="DN24" s="37"/>
      <c r="DO24" s="12"/>
      <c r="DP24" s="12"/>
      <c r="DQ24" s="5" t="str">
        <f t="shared" si="7"/>
        <v/>
      </c>
      <c r="DR24" s="5" t="str">
        <f t="shared" si="20"/>
        <v/>
      </c>
      <c r="DS24" s="11">
        <v>1</v>
      </c>
      <c r="DT24" s="35" t="s">
        <v>142</v>
      </c>
      <c r="DU24" s="36"/>
      <c r="DV24" s="36"/>
      <c r="DW24" s="36"/>
      <c r="DX24" s="36"/>
      <c r="DY24" s="36"/>
      <c r="DZ24" s="36"/>
      <c r="EA24" s="36"/>
      <c r="EB24" s="37"/>
      <c r="EC24" s="12"/>
      <c r="ED24" s="12"/>
      <c r="EE24" s="5" t="str">
        <f t="shared" si="8"/>
        <v/>
      </c>
      <c r="EF24" s="5" t="str">
        <f t="shared" si="21"/>
        <v/>
      </c>
      <c r="EG24" s="11">
        <v>1</v>
      </c>
      <c r="EH24" s="51" t="s">
        <v>142</v>
      </c>
      <c r="EI24" s="52"/>
      <c r="EJ24" s="52"/>
      <c r="EK24" s="52"/>
      <c r="EL24" s="52"/>
      <c r="EM24" s="52"/>
      <c r="EN24" s="52"/>
      <c r="EO24" s="52"/>
      <c r="EP24" s="53"/>
      <c r="EQ24" s="12"/>
      <c r="ER24" s="12"/>
      <c r="ES24" s="5" t="str">
        <f t="shared" si="9"/>
        <v/>
      </c>
      <c r="ET24" s="5" t="str">
        <f t="shared" si="22"/>
        <v/>
      </c>
      <c r="EU24" s="11">
        <v>1</v>
      </c>
      <c r="EV24" s="51" t="s">
        <v>142</v>
      </c>
      <c r="EW24" s="52"/>
      <c r="EX24" s="52"/>
      <c r="EY24" s="52"/>
      <c r="EZ24" s="52"/>
      <c r="FA24" s="52"/>
      <c r="FB24" s="52"/>
      <c r="FC24" s="52"/>
      <c r="FD24" s="53"/>
      <c r="FE24" s="12"/>
      <c r="FF24" s="12"/>
      <c r="FG24" s="5" t="str">
        <f t="shared" si="10"/>
        <v/>
      </c>
      <c r="FH24" s="5" t="str">
        <f t="shared" si="23"/>
        <v/>
      </c>
      <c r="FI24" s="11">
        <v>1</v>
      </c>
      <c r="FJ24" s="51" t="s">
        <v>142</v>
      </c>
      <c r="FK24" s="52"/>
      <c r="FL24" s="52"/>
      <c r="FM24" s="52"/>
      <c r="FN24" s="52"/>
      <c r="FO24" s="52"/>
      <c r="FP24" s="52"/>
      <c r="FQ24" s="52"/>
      <c r="FR24" s="53"/>
      <c r="FS24" s="12"/>
      <c r="FT24" s="12"/>
      <c r="FU24" s="5" t="str">
        <f t="shared" si="11"/>
        <v/>
      </c>
      <c r="FV24" s="5" t="str">
        <f t="shared" si="24"/>
        <v/>
      </c>
    </row>
    <row r="25" spans="1:178">
      <c r="A25" s="30"/>
      <c r="B25" s="57"/>
      <c r="C25" s="57"/>
      <c r="D25" s="57"/>
      <c r="E25" s="57"/>
      <c r="F25" s="57"/>
      <c r="G25" s="57"/>
      <c r="H25" s="57"/>
      <c r="I25" s="57"/>
      <c r="J25" s="57"/>
      <c r="K25" s="11">
        <v>2</v>
      </c>
      <c r="L25" s="35"/>
      <c r="M25" s="36"/>
      <c r="N25" s="36"/>
      <c r="O25" s="36"/>
      <c r="P25" s="36"/>
      <c r="Q25" s="36"/>
      <c r="R25" s="36"/>
      <c r="S25" s="36"/>
      <c r="T25" s="37"/>
      <c r="U25" s="12"/>
      <c r="V25" s="12"/>
      <c r="W25" s="5" t="str">
        <f t="shared" si="12"/>
        <v/>
      </c>
      <c r="X25" s="5" t="str">
        <f t="shared" si="13"/>
        <v/>
      </c>
      <c r="Y25" s="11">
        <v>2</v>
      </c>
      <c r="Z25" s="35"/>
      <c r="AA25" s="36"/>
      <c r="AB25" s="36"/>
      <c r="AC25" s="36"/>
      <c r="AD25" s="36"/>
      <c r="AE25" s="36"/>
      <c r="AF25" s="36"/>
      <c r="AG25" s="36"/>
      <c r="AH25" s="37"/>
      <c r="AI25" s="12"/>
      <c r="AJ25" s="12"/>
      <c r="AK25" s="5" t="str">
        <f t="shared" si="1"/>
        <v/>
      </c>
      <c r="AL25" s="5" t="str">
        <f t="shared" si="14"/>
        <v/>
      </c>
      <c r="AM25" s="11">
        <v>2</v>
      </c>
      <c r="AN25" s="38" t="s">
        <v>72</v>
      </c>
      <c r="AO25" s="39"/>
      <c r="AP25" s="39"/>
      <c r="AQ25" s="39"/>
      <c r="AR25" s="39"/>
      <c r="AS25" s="39"/>
      <c r="AT25" s="39"/>
      <c r="AU25" s="39"/>
      <c r="AV25" s="40"/>
      <c r="AW25" s="12"/>
      <c r="AX25" s="12"/>
      <c r="AY25" s="5" t="str">
        <f t="shared" si="2"/>
        <v/>
      </c>
      <c r="AZ25" s="5" t="str">
        <f t="shared" si="15"/>
        <v/>
      </c>
      <c r="BA25" s="11">
        <v>2</v>
      </c>
      <c r="BB25" s="35"/>
      <c r="BC25" s="36"/>
      <c r="BD25" s="36"/>
      <c r="BE25" s="36"/>
      <c r="BF25" s="36"/>
      <c r="BG25" s="36"/>
      <c r="BH25" s="36"/>
      <c r="BI25" s="36"/>
      <c r="BJ25" s="37"/>
      <c r="BK25" s="12"/>
      <c r="BL25" s="12"/>
      <c r="BM25" s="5" t="str">
        <f t="shared" si="3"/>
        <v/>
      </c>
      <c r="BN25" s="5" t="str">
        <f t="shared" si="16"/>
        <v/>
      </c>
      <c r="BO25" s="11">
        <v>2</v>
      </c>
      <c r="BP25" s="35"/>
      <c r="BQ25" s="36"/>
      <c r="BR25" s="36"/>
      <c r="BS25" s="36"/>
      <c r="BT25" s="36"/>
      <c r="BU25" s="36"/>
      <c r="BV25" s="36"/>
      <c r="BW25" s="36"/>
      <c r="BX25" s="37"/>
      <c r="BY25" s="12"/>
      <c r="BZ25" s="12"/>
      <c r="CA25" s="5" t="str">
        <f t="shared" si="4"/>
        <v/>
      </c>
      <c r="CB25" s="5" t="str">
        <f t="shared" si="17"/>
        <v/>
      </c>
      <c r="CC25" s="11">
        <v>2</v>
      </c>
      <c r="CD25" s="35"/>
      <c r="CE25" s="36"/>
      <c r="CF25" s="36"/>
      <c r="CG25" s="36"/>
      <c r="CH25" s="36"/>
      <c r="CI25" s="36"/>
      <c r="CJ25" s="36"/>
      <c r="CK25" s="36"/>
      <c r="CL25" s="37"/>
      <c r="CM25" s="12"/>
      <c r="CN25" s="12"/>
      <c r="CO25" s="5" t="str">
        <f t="shared" si="5"/>
        <v/>
      </c>
      <c r="CP25" s="5" t="str">
        <f t="shared" si="18"/>
        <v/>
      </c>
      <c r="CQ25" s="11">
        <v>2</v>
      </c>
      <c r="CR25" s="35"/>
      <c r="CS25" s="36"/>
      <c r="CT25" s="36"/>
      <c r="CU25" s="36"/>
      <c r="CV25" s="36"/>
      <c r="CW25" s="36"/>
      <c r="CX25" s="36"/>
      <c r="CY25" s="36"/>
      <c r="CZ25" s="37"/>
      <c r="DA25" s="12"/>
      <c r="DB25" s="12"/>
      <c r="DC25" s="5" t="str">
        <f t="shared" si="6"/>
        <v/>
      </c>
      <c r="DD25" s="5" t="str">
        <f t="shared" si="19"/>
        <v/>
      </c>
      <c r="DE25" s="11">
        <v>2</v>
      </c>
      <c r="DF25" s="35"/>
      <c r="DG25" s="36"/>
      <c r="DH25" s="36"/>
      <c r="DI25" s="36"/>
      <c r="DJ25" s="36"/>
      <c r="DK25" s="36"/>
      <c r="DL25" s="36"/>
      <c r="DM25" s="36"/>
      <c r="DN25" s="37"/>
      <c r="DO25" s="12"/>
      <c r="DP25" s="12"/>
      <c r="DQ25" s="5" t="str">
        <f t="shared" si="7"/>
        <v/>
      </c>
      <c r="DR25" s="5" t="str">
        <f t="shared" si="20"/>
        <v/>
      </c>
      <c r="DS25" s="11">
        <v>2</v>
      </c>
      <c r="DT25" s="35"/>
      <c r="DU25" s="36"/>
      <c r="DV25" s="36"/>
      <c r="DW25" s="36"/>
      <c r="DX25" s="36"/>
      <c r="DY25" s="36"/>
      <c r="DZ25" s="36"/>
      <c r="EA25" s="36"/>
      <c r="EB25" s="37"/>
      <c r="EC25" s="12"/>
      <c r="ED25" s="12"/>
      <c r="EE25" s="5" t="str">
        <f t="shared" si="8"/>
        <v/>
      </c>
      <c r="EF25" s="5" t="str">
        <f t="shared" si="21"/>
        <v/>
      </c>
      <c r="EG25" s="11">
        <v>2</v>
      </c>
      <c r="EH25" s="35"/>
      <c r="EI25" s="36"/>
      <c r="EJ25" s="36"/>
      <c r="EK25" s="36"/>
      <c r="EL25" s="36"/>
      <c r="EM25" s="36"/>
      <c r="EN25" s="36"/>
      <c r="EO25" s="36"/>
      <c r="EP25" s="37"/>
      <c r="EQ25" s="12"/>
      <c r="ER25" s="12"/>
      <c r="ES25" s="5" t="str">
        <f t="shared" si="9"/>
        <v/>
      </c>
      <c r="ET25" s="5" t="str">
        <f t="shared" si="22"/>
        <v/>
      </c>
      <c r="EU25" s="11">
        <v>2</v>
      </c>
      <c r="EV25" s="35"/>
      <c r="EW25" s="36"/>
      <c r="EX25" s="36"/>
      <c r="EY25" s="36"/>
      <c r="EZ25" s="36"/>
      <c r="FA25" s="36"/>
      <c r="FB25" s="36"/>
      <c r="FC25" s="36"/>
      <c r="FD25" s="37"/>
      <c r="FE25" s="12"/>
      <c r="FF25" s="12"/>
      <c r="FG25" s="5" t="str">
        <f t="shared" si="10"/>
        <v/>
      </c>
      <c r="FH25" s="5" t="str">
        <f t="shared" si="23"/>
        <v/>
      </c>
      <c r="FI25" s="11">
        <v>2</v>
      </c>
      <c r="FJ25" s="35"/>
      <c r="FK25" s="36"/>
      <c r="FL25" s="36"/>
      <c r="FM25" s="36"/>
      <c r="FN25" s="36"/>
      <c r="FO25" s="36"/>
      <c r="FP25" s="36"/>
      <c r="FQ25" s="36"/>
      <c r="FR25" s="37"/>
      <c r="FS25" s="12"/>
      <c r="FT25" s="12"/>
      <c r="FU25" s="5" t="str">
        <f t="shared" si="11"/>
        <v/>
      </c>
      <c r="FV25" s="5" t="str">
        <f t="shared" si="24"/>
        <v/>
      </c>
    </row>
    <row r="26" spans="1:178">
      <c r="A26" s="30"/>
      <c r="B26" s="57"/>
      <c r="C26" s="57"/>
      <c r="D26" s="57"/>
      <c r="E26" s="57"/>
      <c r="F26" s="57"/>
      <c r="G26" s="57"/>
      <c r="H26" s="57"/>
      <c r="I26" s="57"/>
      <c r="J26" s="57"/>
      <c r="K26" s="11">
        <v>3</v>
      </c>
      <c r="L26" s="35"/>
      <c r="M26" s="36"/>
      <c r="N26" s="36"/>
      <c r="O26" s="36"/>
      <c r="P26" s="36"/>
      <c r="Q26" s="36"/>
      <c r="R26" s="36"/>
      <c r="S26" s="36"/>
      <c r="T26" s="37"/>
      <c r="U26" s="12"/>
      <c r="V26" s="12"/>
      <c r="W26" s="5" t="str">
        <f t="shared" si="12"/>
        <v/>
      </c>
      <c r="X26" s="5" t="str">
        <f t="shared" si="13"/>
        <v/>
      </c>
      <c r="Y26" s="11">
        <v>3</v>
      </c>
      <c r="Z26" s="35"/>
      <c r="AA26" s="36"/>
      <c r="AB26" s="36"/>
      <c r="AC26" s="36"/>
      <c r="AD26" s="36"/>
      <c r="AE26" s="36"/>
      <c r="AF26" s="36"/>
      <c r="AG26" s="36"/>
      <c r="AH26" s="37"/>
      <c r="AI26" s="12"/>
      <c r="AJ26" s="12"/>
      <c r="AK26" s="5" t="str">
        <f t="shared" si="1"/>
        <v/>
      </c>
      <c r="AL26" s="5" t="str">
        <f t="shared" si="14"/>
        <v/>
      </c>
      <c r="AM26" s="11">
        <v>3</v>
      </c>
      <c r="AN26" s="38"/>
      <c r="AO26" s="39"/>
      <c r="AP26" s="39"/>
      <c r="AQ26" s="39"/>
      <c r="AR26" s="39"/>
      <c r="AS26" s="39"/>
      <c r="AT26" s="39"/>
      <c r="AU26" s="39"/>
      <c r="AV26" s="40"/>
      <c r="AW26" s="12"/>
      <c r="AX26" s="12"/>
      <c r="AY26" s="5" t="str">
        <f t="shared" si="2"/>
        <v/>
      </c>
      <c r="AZ26" s="5" t="str">
        <f t="shared" si="15"/>
        <v/>
      </c>
      <c r="BA26" s="11">
        <v>3</v>
      </c>
      <c r="BB26" s="35"/>
      <c r="BC26" s="36"/>
      <c r="BD26" s="36"/>
      <c r="BE26" s="36"/>
      <c r="BF26" s="36"/>
      <c r="BG26" s="36"/>
      <c r="BH26" s="36"/>
      <c r="BI26" s="36"/>
      <c r="BJ26" s="37"/>
      <c r="BK26" s="12"/>
      <c r="BL26" s="12"/>
      <c r="BM26" s="5" t="str">
        <f t="shared" si="3"/>
        <v/>
      </c>
      <c r="BN26" s="5" t="str">
        <f t="shared" si="16"/>
        <v/>
      </c>
      <c r="BO26" s="11">
        <v>3</v>
      </c>
      <c r="BP26" s="35"/>
      <c r="BQ26" s="36"/>
      <c r="BR26" s="36"/>
      <c r="BS26" s="36"/>
      <c r="BT26" s="36"/>
      <c r="BU26" s="36"/>
      <c r="BV26" s="36"/>
      <c r="BW26" s="36"/>
      <c r="BX26" s="37"/>
      <c r="BY26" s="12"/>
      <c r="BZ26" s="12"/>
      <c r="CA26" s="5" t="str">
        <f t="shared" si="4"/>
        <v/>
      </c>
      <c r="CB26" s="5" t="str">
        <f t="shared" si="17"/>
        <v/>
      </c>
      <c r="CC26" s="11">
        <v>3</v>
      </c>
      <c r="CD26" s="35"/>
      <c r="CE26" s="36"/>
      <c r="CF26" s="36"/>
      <c r="CG26" s="36"/>
      <c r="CH26" s="36"/>
      <c r="CI26" s="36"/>
      <c r="CJ26" s="36"/>
      <c r="CK26" s="36"/>
      <c r="CL26" s="37"/>
      <c r="CM26" s="12"/>
      <c r="CN26" s="12"/>
      <c r="CO26" s="5" t="str">
        <f t="shared" si="5"/>
        <v/>
      </c>
      <c r="CP26" s="5" t="str">
        <f t="shared" si="18"/>
        <v/>
      </c>
      <c r="CQ26" s="11">
        <v>3</v>
      </c>
      <c r="CR26" s="35"/>
      <c r="CS26" s="36"/>
      <c r="CT26" s="36"/>
      <c r="CU26" s="36"/>
      <c r="CV26" s="36"/>
      <c r="CW26" s="36"/>
      <c r="CX26" s="36"/>
      <c r="CY26" s="36"/>
      <c r="CZ26" s="37"/>
      <c r="DA26" s="12"/>
      <c r="DB26" s="12"/>
      <c r="DC26" s="5" t="str">
        <f t="shared" si="6"/>
        <v/>
      </c>
      <c r="DD26" s="5" t="str">
        <f t="shared" si="19"/>
        <v/>
      </c>
      <c r="DE26" s="11">
        <v>3</v>
      </c>
      <c r="DF26" s="35"/>
      <c r="DG26" s="36"/>
      <c r="DH26" s="36"/>
      <c r="DI26" s="36"/>
      <c r="DJ26" s="36"/>
      <c r="DK26" s="36"/>
      <c r="DL26" s="36"/>
      <c r="DM26" s="36"/>
      <c r="DN26" s="37"/>
      <c r="DO26" s="12"/>
      <c r="DP26" s="12"/>
      <c r="DQ26" s="5" t="str">
        <f t="shared" si="7"/>
        <v/>
      </c>
      <c r="DR26" s="5" t="str">
        <f t="shared" si="20"/>
        <v/>
      </c>
      <c r="DS26" s="11">
        <v>3</v>
      </c>
      <c r="DT26" s="35"/>
      <c r="DU26" s="36"/>
      <c r="DV26" s="36"/>
      <c r="DW26" s="36"/>
      <c r="DX26" s="36"/>
      <c r="DY26" s="36"/>
      <c r="DZ26" s="36"/>
      <c r="EA26" s="36"/>
      <c r="EB26" s="37"/>
      <c r="EC26" s="12"/>
      <c r="ED26" s="12"/>
      <c r="EE26" s="5" t="str">
        <f t="shared" si="8"/>
        <v/>
      </c>
      <c r="EF26" s="5" t="str">
        <f t="shared" si="21"/>
        <v/>
      </c>
      <c r="EG26" s="11">
        <v>3</v>
      </c>
      <c r="EH26" s="35"/>
      <c r="EI26" s="36"/>
      <c r="EJ26" s="36"/>
      <c r="EK26" s="36"/>
      <c r="EL26" s="36"/>
      <c r="EM26" s="36"/>
      <c r="EN26" s="36"/>
      <c r="EO26" s="36"/>
      <c r="EP26" s="37"/>
      <c r="EQ26" s="12"/>
      <c r="ER26" s="12"/>
      <c r="ES26" s="5" t="str">
        <f t="shared" si="9"/>
        <v/>
      </c>
      <c r="ET26" s="5" t="str">
        <f t="shared" si="22"/>
        <v/>
      </c>
      <c r="EU26" s="11">
        <v>3</v>
      </c>
      <c r="EV26" s="35"/>
      <c r="EW26" s="36"/>
      <c r="EX26" s="36"/>
      <c r="EY26" s="36"/>
      <c r="EZ26" s="36"/>
      <c r="FA26" s="36"/>
      <c r="FB26" s="36"/>
      <c r="FC26" s="36"/>
      <c r="FD26" s="37"/>
      <c r="FE26" s="12"/>
      <c r="FF26" s="12"/>
      <c r="FG26" s="5" t="str">
        <f t="shared" si="10"/>
        <v/>
      </c>
      <c r="FH26" s="5" t="str">
        <f t="shared" si="23"/>
        <v/>
      </c>
      <c r="FI26" s="11">
        <v>3</v>
      </c>
      <c r="FJ26" s="35"/>
      <c r="FK26" s="36"/>
      <c r="FL26" s="36"/>
      <c r="FM26" s="36"/>
      <c r="FN26" s="36"/>
      <c r="FO26" s="36"/>
      <c r="FP26" s="36"/>
      <c r="FQ26" s="36"/>
      <c r="FR26" s="37"/>
      <c r="FS26" s="12"/>
      <c r="FT26" s="12"/>
      <c r="FU26" s="5" t="str">
        <f t="shared" si="11"/>
        <v/>
      </c>
      <c r="FV26" s="5" t="str">
        <f t="shared" si="24"/>
        <v/>
      </c>
    </row>
    <row r="27" spans="1:178">
      <c r="A27" s="30"/>
      <c r="B27" s="57"/>
      <c r="C27" s="57"/>
      <c r="D27" s="57"/>
      <c r="E27" s="57"/>
      <c r="F27" s="57"/>
      <c r="G27" s="57"/>
      <c r="H27" s="57"/>
      <c r="I27" s="57"/>
      <c r="J27" s="57"/>
      <c r="K27" s="11">
        <v>4</v>
      </c>
      <c r="L27" s="35"/>
      <c r="M27" s="36"/>
      <c r="N27" s="36"/>
      <c r="O27" s="36"/>
      <c r="P27" s="36"/>
      <c r="Q27" s="36"/>
      <c r="R27" s="36"/>
      <c r="S27" s="36"/>
      <c r="T27" s="37"/>
      <c r="U27" s="12"/>
      <c r="V27" s="12"/>
      <c r="W27" s="5" t="str">
        <f t="shared" si="12"/>
        <v/>
      </c>
      <c r="X27" s="5" t="str">
        <f t="shared" si="13"/>
        <v/>
      </c>
      <c r="Y27" s="11">
        <v>4</v>
      </c>
      <c r="Z27" s="35"/>
      <c r="AA27" s="36"/>
      <c r="AB27" s="36"/>
      <c r="AC27" s="36"/>
      <c r="AD27" s="36"/>
      <c r="AE27" s="36"/>
      <c r="AF27" s="36"/>
      <c r="AG27" s="36"/>
      <c r="AH27" s="37"/>
      <c r="AI27" s="12"/>
      <c r="AJ27" s="12"/>
      <c r="AK27" s="5" t="str">
        <f t="shared" si="1"/>
        <v/>
      </c>
      <c r="AL27" s="5" t="str">
        <f t="shared" si="14"/>
        <v/>
      </c>
      <c r="AM27" s="11">
        <v>4</v>
      </c>
      <c r="AN27" s="38"/>
      <c r="AO27" s="39"/>
      <c r="AP27" s="39"/>
      <c r="AQ27" s="39"/>
      <c r="AR27" s="39"/>
      <c r="AS27" s="39"/>
      <c r="AT27" s="39"/>
      <c r="AU27" s="39"/>
      <c r="AV27" s="40"/>
      <c r="AW27" s="12"/>
      <c r="AX27" s="12"/>
      <c r="AY27" s="5" t="str">
        <f t="shared" si="2"/>
        <v/>
      </c>
      <c r="AZ27" s="5" t="str">
        <f t="shared" si="15"/>
        <v/>
      </c>
      <c r="BA27" s="11">
        <v>4</v>
      </c>
      <c r="BB27" s="35"/>
      <c r="BC27" s="36"/>
      <c r="BD27" s="36"/>
      <c r="BE27" s="36"/>
      <c r="BF27" s="36"/>
      <c r="BG27" s="36"/>
      <c r="BH27" s="36"/>
      <c r="BI27" s="36"/>
      <c r="BJ27" s="37"/>
      <c r="BK27" s="12"/>
      <c r="BL27" s="12"/>
      <c r="BM27" s="5" t="str">
        <f t="shared" si="3"/>
        <v/>
      </c>
      <c r="BN27" s="5" t="str">
        <f t="shared" si="16"/>
        <v/>
      </c>
      <c r="BO27" s="11">
        <v>4</v>
      </c>
      <c r="BP27" s="35"/>
      <c r="BQ27" s="36"/>
      <c r="BR27" s="36"/>
      <c r="BS27" s="36"/>
      <c r="BT27" s="36"/>
      <c r="BU27" s="36"/>
      <c r="BV27" s="36"/>
      <c r="BW27" s="36"/>
      <c r="BX27" s="37"/>
      <c r="BY27" s="12"/>
      <c r="BZ27" s="12"/>
      <c r="CA27" s="5" t="str">
        <f t="shared" si="4"/>
        <v/>
      </c>
      <c r="CB27" s="5" t="str">
        <f t="shared" si="17"/>
        <v/>
      </c>
      <c r="CC27" s="11">
        <v>4</v>
      </c>
      <c r="CD27" s="35"/>
      <c r="CE27" s="36"/>
      <c r="CF27" s="36"/>
      <c r="CG27" s="36"/>
      <c r="CH27" s="36"/>
      <c r="CI27" s="36"/>
      <c r="CJ27" s="36"/>
      <c r="CK27" s="36"/>
      <c r="CL27" s="37"/>
      <c r="CM27" s="12"/>
      <c r="CN27" s="12"/>
      <c r="CO27" s="5" t="str">
        <f t="shared" si="5"/>
        <v/>
      </c>
      <c r="CP27" s="5" t="str">
        <f t="shared" si="18"/>
        <v/>
      </c>
      <c r="CQ27" s="11">
        <v>4</v>
      </c>
      <c r="CR27" s="35"/>
      <c r="CS27" s="36"/>
      <c r="CT27" s="36"/>
      <c r="CU27" s="36"/>
      <c r="CV27" s="36"/>
      <c r="CW27" s="36"/>
      <c r="CX27" s="36"/>
      <c r="CY27" s="36"/>
      <c r="CZ27" s="37"/>
      <c r="DA27" s="12"/>
      <c r="DB27" s="12"/>
      <c r="DC27" s="5" t="str">
        <f t="shared" si="6"/>
        <v/>
      </c>
      <c r="DD27" s="5" t="str">
        <f t="shared" si="19"/>
        <v/>
      </c>
      <c r="DE27" s="11">
        <v>4</v>
      </c>
      <c r="DF27" s="35"/>
      <c r="DG27" s="36"/>
      <c r="DH27" s="36"/>
      <c r="DI27" s="36"/>
      <c r="DJ27" s="36"/>
      <c r="DK27" s="36"/>
      <c r="DL27" s="36"/>
      <c r="DM27" s="36"/>
      <c r="DN27" s="37"/>
      <c r="DO27" s="12"/>
      <c r="DP27" s="12"/>
      <c r="DQ27" s="5" t="str">
        <f t="shared" si="7"/>
        <v/>
      </c>
      <c r="DR27" s="5" t="str">
        <f t="shared" si="20"/>
        <v/>
      </c>
      <c r="DS27" s="11">
        <v>4</v>
      </c>
      <c r="DT27" s="35"/>
      <c r="DU27" s="36"/>
      <c r="DV27" s="36"/>
      <c r="DW27" s="36"/>
      <c r="DX27" s="36"/>
      <c r="DY27" s="36"/>
      <c r="DZ27" s="36"/>
      <c r="EA27" s="36"/>
      <c r="EB27" s="37"/>
      <c r="EC27" s="12"/>
      <c r="ED27" s="12"/>
      <c r="EE27" s="5" t="str">
        <f t="shared" si="8"/>
        <v/>
      </c>
      <c r="EF27" s="5" t="str">
        <f t="shared" si="21"/>
        <v/>
      </c>
      <c r="EG27" s="11">
        <v>4</v>
      </c>
      <c r="EH27" s="35"/>
      <c r="EI27" s="36"/>
      <c r="EJ27" s="36"/>
      <c r="EK27" s="36"/>
      <c r="EL27" s="36"/>
      <c r="EM27" s="36"/>
      <c r="EN27" s="36"/>
      <c r="EO27" s="36"/>
      <c r="EP27" s="37"/>
      <c r="EQ27" s="12"/>
      <c r="ER27" s="12"/>
      <c r="ES27" s="5" t="str">
        <f t="shared" si="9"/>
        <v/>
      </c>
      <c r="ET27" s="5" t="str">
        <f t="shared" si="22"/>
        <v/>
      </c>
      <c r="EU27" s="11">
        <v>4</v>
      </c>
      <c r="EV27" s="35"/>
      <c r="EW27" s="36"/>
      <c r="EX27" s="36"/>
      <c r="EY27" s="36"/>
      <c r="EZ27" s="36"/>
      <c r="FA27" s="36"/>
      <c r="FB27" s="36"/>
      <c r="FC27" s="36"/>
      <c r="FD27" s="37"/>
      <c r="FE27" s="12"/>
      <c r="FF27" s="12"/>
      <c r="FG27" s="5" t="str">
        <f t="shared" si="10"/>
        <v/>
      </c>
      <c r="FH27" s="5" t="str">
        <f t="shared" si="23"/>
        <v/>
      </c>
      <c r="FI27" s="11">
        <v>4</v>
      </c>
      <c r="FJ27" s="35"/>
      <c r="FK27" s="36"/>
      <c r="FL27" s="36"/>
      <c r="FM27" s="36"/>
      <c r="FN27" s="36"/>
      <c r="FO27" s="36"/>
      <c r="FP27" s="36"/>
      <c r="FQ27" s="36"/>
      <c r="FR27" s="37"/>
      <c r="FS27" s="12"/>
      <c r="FT27" s="12"/>
      <c r="FU27" s="5" t="str">
        <f t="shared" si="11"/>
        <v/>
      </c>
      <c r="FV27" s="5" t="str">
        <f t="shared" si="24"/>
        <v/>
      </c>
    </row>
    <row r="28" spans="1:178">
      <c r="A28" s="30">
        <v>7</v>
      </c>
      <c r="B28" s="57" t="s">
        <v>48</v>
      </c>
      <c r="C28" s="57"/>
      <c r="D28" s="57"/>
      <c r="E28" s="57"/>
      <c r="F28" s="57"/>
      <c r="G28" s="57"/>
      <c r="H28" s="57"/>
      <c r="I28" s="57"/>
      <c r="J28" s="57"/>
      <c r="K28" s="11">
        <v>1</v>
      </c>
      <c r="L28" s="35"/>
      <c r="M28" s="36"/>
      <c r="N28" s="36"/>
      <c r="O28" s="36"/>
      <c r="P28" s="36"/>
      <c r="Q28" s="36"/>
      <c r="R28" s="36"/>
      <c r="S28" s="36"/>
      <c r="T28" s="37"/>
      <c r="U28" s="12"/>
      <c r="V28" s="12"/>
      <c r="W28" s="5" t="str">
        <f t="shared" si="12"/>
        <v/>
      </c>
      <c r="X28" s="5" t="str">
        <f t="shared" si="13"/>
        <v/>
      </c>
      <c r="Y28" s="11">
        <v>1</v>
      </c>
      <c r="Z28" s="35"/>
      <c r="AA28" s="36"/>
      <c r="AB28" s="36"/>
      <c r="AC28" s="36"/>
      <c r="AD28" s="36"/>
      <c r="AE28" s="36"/>
      <c r="AF28" s="36"/>
      <c r="AG28" s="36"/>
      <c r="AH28" s="37"/>
      <c r="AI28" s="12"/>
      <c r="AJ28" s="12"/>
      <c r="AK28" s="5" t="str">
        <f t="shared" si="1"/>
        <v/>
      </c>
      <c r="AL28" s="5" t="str">
        <f t="shared" si="14"/>
        <v/>
      </c>
      <c r="AM28" s="11">
        <v>1</v>
      </c>
      <c r="AN28" s="38" t="s">
        <v>73</v>
      </c>
      <c r="AO28" s="39"/>
      <c r="AP28" s="39"/>
      <c r="AQ28" s="39"/>
      <c r="AR28" s="39"/>
      <c r="AS28" s="39"/>
      <c r="AT28" s="39"/>
      <c r="AU28" s="39"/>
      <c r="AV28" s="40"/>
      <c r="AW28" s="12"/>
      <c r="AX28" s="12"/>
      <c r="AY28" s="5" t="str">
        <f t="shared" si="2"/>
        <v/>
      </c>
      <c r="AZ28" s="5" t="str">
        <f t="shared" si="15"/>
        <v/>
      </c>
      <c r="BA28" s="11">
        <v>1</v>
      </c>
      <c r="BB28" s="35" t="s">
        <v>97</v>
      </c>
      <c r="BC28" s="36"/>
      <c r="BD28" s="36"/>
      <c r="BE28" s="36"/>
      <c r="BF28" s="36"/>
      <c r="BG28" s="36"/>
      <c r="BH28" s="36"/>
      <c r="BI28" s="36"/>
      <c r="BJ28" s="37"/>
      <c r="BK28" s="12"/>
      <c r="BL28" s="12"/>
      <c r="BM28" s="5" t="str">
        <f t="shared" si="3"/>
        <v/>
      </c>
      <c r="BN28" s="5" t="str">
        <f t="shared" si="16"/>
        <v/>
      </c>
      <c r="BO28" s="11">
        <v>1</v>
      </c>
      <c r="BP28" s="35" t="s">
        <v>106</v>
      </c>
      <c r="BQ28" s="36"/>
      <c r="BR28" s="36"/>
      <c r="BS28" s="36"/>
      <c r="BT28" s="36"/>
      <c r="BU28" s="36"/>
      <c r="BV28" s="36"/>
      <c r="BW28" s="36"/>
      <c r="BX28" s="37"/>
      <c r="BY28" s="12"/>
      <c r="BZ28" s="12"/>
      <c r="CA28" s="5" t="str">
        <f t="shared" si="4"/>
        <v/>
      </c>
      <c r="CB28" s="5" t="str">
        <f t="shared" si="17"/>
        <v/>
      </c>
      <c r="CC28" s="11">
        <v>1</v>
      </c>
      <c r="CD28" s="35" t="s">
        <v>106</v>
      </c>
      <c r="CE28" s="36"/>
      <c r="CF28" s="36"/>
      <c r="CG28" s="36"/>
      <c r="CH28" s="36"/>
      <c r="CI28" s="36"/>
      <c r="CJ28" s="36"/>
      <c r="CK28" s="36"/>
      <c r="CL28" s="37"/>
      <c r="CM28" s="12"/>
      <c r="CN28" s="12"/>
      <c r="CO28" s="5" t="str">
        <f t="shared" si="5"/>
        <v/>
      </c>
      <c r="CP28" s="5" t="str">
        <f t="shared" si="18"/>
        <v/>
      </c>
      <c r="CQ28" s="11">
        <v>1</v>
      </c>
      <c r="CR28" s="35" t="s">
        <v>106</v>
      </c>
      <c r="CS28" s="36"/>
      <c r="CT28" s="36"/>
      <c r="CU28" s="36"/>
      <c r="CV28" s="36"/>
      <c r="CW28" s="36"/>
      <c r="CX28" s="36"/>
      <c r="CY28" s="36"/>
      <c r="CZ28" s="37"/>
      <c r="DA28" s="12"/>
      <c r="DB28" s="12"/>
      <c r="DC28" s="5" t="str">
        <f t="shared" si="6"/>
        <v/>
      </c>
      <c r="DD28" s="5" t="str">
        <f t="shared" si="19"/>
        <v/>
      </c>
      <c r="DE28" s="11">
        <v>1</v>
      </c>
      <c r="DF28" s="35"/>
      <c r="DG28" s="36"/>
      <c r="DH28" s="36"/>
      <c r="DI28" s="36"/>
      <c r="DJ28" s="36"/>
      <c r="DK28" s="36"/>
      <c r="DL28" s="36"/>
      <c r="DM28" s="36"/>
      <c r="DN28" s="37"/>
      <c r="DO28" s="12"/>
      <c r="DP28" s="12"/>
      <c r="DQ28" s="5" t="str">
        <f t="shared" si="7"/>
        <v/>
      </c>
      <c r="DR28" s="5" t="str">
        <f t="shared" si="20"/>
        <v/>
      </c>
      <c r="DS28" s="11">
        <v>1</v>
      </c>
      <c r="DT28" s="35"/>
      <c r="DU28" s="36"/>
      <c r="DV28" s="36"/>
      <c r="DW28" s="36"/>
      <c r="DX28" s="36"/>
      <c r="DY28" s="36"/>
      <c r="DZ28" s="36"/>
      <c r="EA28" s="36"/>
      <c r="EB28" s="37"/>
      <c r="EC28" s="12"/>
      <c r="ED28" s="12"/>
      <c r="EE28" s="5" t="str">
        <f t="shared" si="8"/>
        <v/>
      </c>
      <c r="EF28" s="5" t="str">
        <f t="shared" si="21"/>
        <v/>
      </c>
      <c r="EG28" s="11">
        <v>1</v>
      </c>
      <c r="EH28" s="35"/>
      <c r="EI28" s="36"/>
      <c r="EJ28" s="36"/>
      <c r="EK28" s="36"/>
      <c r="EL28" s="36"/>
      <c r="EM28" s="36"/>
      <c r="EN28" s="36"/>
      <c r="EO28" s="36"/>
      <c r="EP28" s="37"/>
      <c r="EQ28" s="12"/>
      <c r="ER28" s="12"/>
      <c r="ES28" s="5" t="str">
        <f t="shared" si="9"/>
        <v/>
      </c>
      <c r="ET28" s="5" t="str">
        <f t="shared" si="22"/>
        <v/>
      </c>
      <c r="EU28" s="11">
        <v>1</v>
      </c>
      <c r="EV28" s="35"/>
      <c r="EW28" s="36"/>
      <c r="EX28" s="36"/>
      <c r="EY28" s="36"/>
      <c r="EZ28" s="36"/>
      <c r="FA28" s="36"/>
      <c r="FB28" s="36"/>
      <c r="FC28" s="36"/>
      <c r="FD28" s="37"/>
      <c r="FE28" s="12"/>
      <c r="FF28" s="12"/>
      <c r="FG28" s="5" t="str">
        <f t="shared" si="10"/>
        <v/>
      </c>
      <c r="FH28" s="5" t="str">
        <f t="shared" si="23"/>
        <v/>
      </c>
      <c r="FI28" s="11">
        <v>1</v>
      </c>
      <c r="FJ28" s="35"/>
      <c r="FK28" s="36"/>
      <c r="FL28" s="36"/>
      <c r="FM28" s="36"/>
      <c r="FN28" s="36"/>
      <c r="FO28" s="36"/>
      <c r="FP28" s="36"/>
      <c r="FQ28" s="36"/>
      <c r="FR28" s="37"/>
      <c r="FS28" s="12"/>
      <c r="FT28" s="12"/>
      <c r="FU28" s="5" t="str">
        <f t="shared" si="11"/>
        <v/>
      </c>
      <c r="FV28" s="5" t="str">
        <f t="shared" si="24"/>
        <v/>
      </c>
    </row>
    <row r="29" spans="1:178">
      <c r="A29" s="30"/>
      <c r="B29" s="57"/>
      <c r="C29" s="57"/>
      <c r="D29" s="57"/>
      <c r="E29" s="57"/>
      <c r="F29" s="57"/>
      <c r="G29" s="57"/>
      <c r="H29" s="57"/>
      <c r="I29" s="57"/>
      <c r="J29" s="57"/>
      <c r="K29" s="11">
        <v>2</v>
      </c>
      <c r="L29" s="35"/>
      <c r="M29" s="36"/>
      <c r="N29" s="36"/>
      <c r="O29" s="36"/>
      <c r="P29" s="36"/>
      <c r="Q29" s="36"/>
      <c r="R29" s="36"/>
      <c r="S29" s="36"/>
      <c r="T29" s="37"/>
      <c r="U29" s="12"/>
      <c r="V29" s="12"/>
      <c r="W29" s="5" t="str">
        <f t="shared" si="12"/>
        <v/>
      </c>
      <c r="X29" s="5" t="str">
        <f t="shared" si="13"/>
        <v/>
      </c>
      <c r="Y29" s="11">
        <v>2</v>
      </c>
      <c r="Z29" s="35"/>
      <c r="AA29" s="36"/>
      <c r="AB29" s="36"/>
      <c r="AC29" s="36"/>
      <c r="AD29" s="36"/>
      <c r="AE29" s="36"/>
      <c r="AF29" s="36"/>
      <c r="AG29" s="36"/>
      <c r="AH29" s="37"/>
      <c r="AI29" s="12"/>
      <c r="AJ29" s="12"/>
      <c r="AK29" s="5" t="str">
        <f t="shared" si="1"/>
        <v/>
      </c>
      <c r="AL29" s="5" t="str">
        <f t="shared" si="14"/>
        <v/>
      </c>
      <c r="AM29" s="11">
        <v>2</v>
      </c>
      <c r="AN29" s="38"/>
      <c r="AO29" s="39"/>
      <c r="AP29" s="39"/>
      <c r="AQ29" s="39"/>
      <c r="AR29" s="39"/>
      <c r="AS29" s="39"/>
      <c r="AT29" s="39"/>
      <c r="AU29" s="39"/>
      <c r="AV29" s="40"/>
      <c r="AW29" s="12"/>
      <c r="AX29" s="12"/>
      <c r="AY29" s="5" t="str">
        <f t="shared" si="2"/>
        <v/>
      </c>
      <c r="AZ29" s="5" t="str">
        <f t="shared" si="15"/>
        <v/>
      </c>
      <c r="BA29" s="11">
        <v>2</v>
      </c>
      <c r="BB29" s="35"/>
      <c r="BC29" s="36"/>
      <c r="BD29" s="36"/>
      <c r="BE29" s="36"/>
      <c r="BF29" s="36"/>
      <c r="BG29" s="36"/>
      <c r="BH29" s="36"/>
      <c r="BI29" s="36"/>
      <c r="BJ29" s="37"/>
      <c r="BK29" s="12"/>
      <c r="BL29" s="12"/>
      <c r="BM29" s="5" t="str">
        <f t="shared" si="3"/>
        <v/>
      </c>
      <c r="BN29" s="5" t="str">
        <f t="shared" si="16"/>
        <v/>
      </c>
      <c r="BO29" s="11">
        <v>2</v>
      </c>
      <c r="BP29" s="35"/>
      <c r="BQ29" s="36"/>
      <c r="BR29" s="36"/>
      <c r="BS29" s="36"/>
      <c r="BT29" s="36"/>
      <c r="BU29" s="36"/>
      <c r="BV29" s="36"/>
      <c r="BW29" s="36"/>
      <c r="BX29" s="37"/>
      <c r="BY29" s="12"/>
      <c r="BZ29" s="12"/>
      <c r="CA29" s="5" t="str">
        <f t="shared" si="4"/>
        <v/>
      </c>
      <c r="CB29" s="5" t="str">
        <f t="shared" si="17"/>
        <v/>
      </c>
      <c r="CC29" s="11">
        <v>2</v>
      </c>
      <c r="CD29" s="35" t="s">
        <v>116</v>
      </c>
      <c r="CE29" s="36"/>
      <c r="CF29" s="36"/>
      <c r="CG29" s="36"/>
      <c r="CH29" s="36"/>
      <c r="CI29" s="36"/>
      <c r="CJ29" s="36"/>
      <c r="CK29" s="36"/>
      <c r="CL29" s="37"/>
      <c r="CM29" s="12"/>
      <c r="CN29" s="12"/>
      <c r="CO29" s="5" t="str">
        <f t="shared" si="5"/>
        <v/>
      </c>
      <c r="CP29" s="5" t="str">
        <f t="shared" si="18"/>
        <v/>
      </c>
      <c r="CQ29" s="11">
        <v>2</v>
      </c>
      <c r="CR29" s="35" t="s">
        <v>116</v>
      </c>
      <c r="CS29" s="36"/>
      <c r="CT29" s="36"/>
      <c r="CU29" s="36"/>
      <c r="CV29" s="36"/>
      <c r="CW29" s="36"/>
      <c r="CX29" s="36"/>
      <c r="CY29" s="36"/>
      <c r="CZ29" s="37"/>
      <c r="DA29" s="12"/>
      <c r="DB29" s="12"/>
      <c r="DC29" s="5" t="str">
        <f t="shared" si="6"/>
        <v/>
      </c>
      <c r="DD29" s="5" t="str">
        <f t="shared" si="19"/>
        <v/>
      </c>
      <c r="DE29" s="11">
        <v>2</v>
      </c>
      <c r="DF29" s="35"/>
      <c r="DG29" s="36"/>
      <c r="DH29" s="36"/>
      <c r="DI29" s="36"/>
      <c r="DJ29" s="36"/>
      <c r="DK29" s="36"/>
      <c r="DL29" s="36"/>
      <c r="DM29" s="36"/>
      <c r="DN29" s="37"/>
      <c r="DO29" s="12"/>
      <c r="DP29" s="12"/>
      <c r="DQ29" s="5" t="str">
        <f t="shared" si="7"/>
        <v/>
      </c>
      <c r="DR29" s="5" t="str">
        <f t="shared" si="20"/>
        <v/>
      </c>
      <c r="DS29" s="11">
        <v>2</v>
      </c>
      <c r="DT29" s="35"/>
      <c r="DU29" s="36"/>
      <c r="DV29" s="36"/>
      <c r="DW29" s="36"/>
      <c r="DX29" s="36"/>
      <c r="DY29" s="36"/>
      <c r="DZ29" s="36"/>
      <c r="EA29" s="36"/>
      <c r="EB29" s="37"/>
      <c r="EC29" s="12"/>
      <c r="ED29" s="12"/>
      <c r="EE29" s="5" t="str">
        <f t="shared" si="8"/>
        <v/>
      </c>
      <c r="EF29" s="5" t="str">
        <f t="shared" si="21"/>
        <v/>
      </c>
      <c r="EG29" s="11">
        <v>2</v>
      </c>
      <c r="EH29" s="35"/>
      <c r="EI29" s="36"/>
      <c r="EJ29" s="36"/>
      <c r="EK29" s="36"/>
      <c r="EL29" s="36"/>
      <c r="EM29" s="36"/>
      <c r="EN29" s="36"/>
      <c r="EO29" s="36"/>
      <c r="EP29" s="37"/>
      <c r="EQ29" s="12"/>
      <c r="ER29" s="12"/>
      <c r="ES29" s="5" t="str">
        <f t="shared" si="9"/>
        <v/>
      </c>
      <c r="ET29" s="5" t="str">
        <f t="shared" si="22"/>
        <v/>
      </c>
      <c r="EU29" s="11">
        <v>2</v>
      </c>
      <c r="EV29" s="35"/>
      <c r="EW29" s="36"/>
      <c r="EX29" s="36"/>
      <c r="EY29" s="36"/>
      <c r="EZ29" s="36"/>
      <c r="FA29" s="36"/>
      <c r="FB29" s="36"/>
      <c r="FC29" s="36"/>
      <c r="FD29" s="37"/>
      <c r="FE29" s="12"/>
      <c r="FF29" s="12"/>
      <c r="FG29" s="5" t="str">
        <f t="shared" si="10"/>
        <v/>
      </c>
      <c r="FH29" s="5" t="str">
        <f t="shared" si="23"/>
        <v/>
      </c>
      <c r="FI29" s="11">
        <v>2</v>
      </c>
      <c r="FJ29" s="35"/>
      <c r="FK29" s="36"/>
      <c r="FL29" s="36"/>
      <c r="FM29" s="36"/>
      <c r="FN29" s="36"/>
      <c r="FO29" s="36"/>
      <c r="FP29" s="36"/>
      <c r="FQ29" s="36"/>
      <c r="FR29" s="37"/>
      <c r="FS29" s="12"/>
      <c r="FT29" s="12"/>
      <c r="FU29" s="5" t="str">
        <f t="shared" si="11"/>
        <v/>
      </c>
      <c r="FV29" s="5" t="str">
        <f t="shared" si="24"/>
        <v/>
      </c>
    </row>
    <row r="30" spans="1:178">
      <c r="A30" s="30"/>
      <c r="B30" s="57"/>
      <c r="C30" s="57"/>
      <c r="D30" s="57"/>
      <c r="E30" s="57"/>
      <c r="F30" s="57"/>
      <c r="G30" s="57"/>
      <c r="H30" s="57"/>
      <c r="I30" s="57"/>
      <c r="J30" s="57"/>
      <c r="K30" s="11">
        <v>3</v>
      </c>
      <c r="L30" s="35"/>
      <c r="M30" s="36"/>
      <c r="N30" s="36"/>
      <c r="O30" s="36"/>
      <c r="P30" s="36"/>
      <c r="Q30" s="36"/>
      <c r="R30" s="36"/>
      <c r="S30" s="36"/>
      <c r="T30" s="37"/>
      <c r="U30" s="12"/>
      <c r="V30" s="12"/>
      <c r="W30" s="5" t="str">
        <f t="shared" si="12"/>
        <v/>
      </c>
      <c r="X30" s="5" t="str">
        <f t="shared" si="13"/>
        <v/>
      </c>
      <c r="Y30" s="11">
        <v>3</v>
      </c>
      <c r="Z30" s="35"/>
      <c r="AA30" s="36"/>
      <c r="AB30" s="36"/>
      <c r="AC30" s="36"/>
      <c r="AD30" s="36"/>
      <c r="AE30" s="36"/>
      <c r="AF30" s="36"/>
      <c r="AG30" s="36"/>
      <c r="AH30" s="37"/>
      <c r="AI30" s="12"/>
      <c r="AJ30" s="12"/>
      <c r="AK30" s="5" t="str">
        <f t="shared" si="1"/>
        <v/>
      </c>
      <c r="AL30" s="5" t="str">
        <f t="shared" si="14"/>
        <v/>
      </c>
      <c r="AM30" s="11">
        <v>3</v>
      </c>
      <c r="AN30" s="38"/>
      <c r="AO30" s="39"/>
      <c r="AP30" s="39"/>
      <c r="AQ30" s="39"/>
      <c r="AR30" s="39"/>
      <c r="AS30" s="39"/>
      <c r="AT30" s="39"/>
      <c r="AU30" s="39"/>
      <c r="AV30" s="40"/>
      <c r="AW30" s="12"/>
      <c r="AX30" s="12"/>
      <c r="AY30" s="5" t="str">
        <f t="shared" si="2"/>
        <v/>
      </c>
      <c r="AZ30" s="5" t="str">
        <f t="shared" si="15"/>
        <v/>
      </c>
      <c r="BA30" s="11">
        <v>3</v>
      </c>
      <c r="BB30" s="35"/>
      <c r="BC30" s="36"/>
      <c r="BD30" s="36"/>
      <c r="BE30" s="36"/>
      <c r="BF30" s="36"/>
      <c r="BG30" s="36"/>
      <c r="BH30" s="36"/>
      <c r="BI30" s="36"/>
      <c r="BJ30" s="37"/>
      <c r="BK30" s="12"/>
      <c r="BL30" s="12"/>
      <c r="BM30" s="5" t="str">
        <f t="shared" si="3"/>
        <v/>
      </c>
      <c r="BN30" s="5" t="str">
        <f t="shared" si="16"/>
        <v/>
      </c>
      <c r="BO30" s="11">
        <v>3</v>
      </c>
      <c r="BP30" s="35"/>
      <c r="BQ30" s="36"/>
      <c r="BR30" s="36"/>
      <c r="BS30" s="36"/>
      <c r="BT30" s="36"/>
      <c r="BU30" s="36"/>
      <c r="BV30" s="36"/>
      <c r="BW30" s="36"/>
      <c r="BX30" s="37"/>
      <c r="BY30" s="12"/>
      <c r="BZ30" s="12"/>
      <c r="CA30" s="5" t="str">
        <f t="shared" si="4"/>
        <v/>
      </c>
      <c r="CB30" s="5" t="str">
        <f t="shared" si="17"/>
        <v/>
      </c>
      <c r="CC30" s="11">
        <v>3</v>
      </c>
      <c r="CD30" s="35" t="s">
        <v>117</v>
      </c>
      <c r="CE30" s="36"/>
      <c r="CF30" s="36"/>
      <c r="CG30" s="36"/>
      <c r="CH30" s="36"/>
      <c r="CI30" s="36"/>
      <c r="CJ30" s="36"/>
      <c r="CK30" s="36"/>
      <c r="CL30" s="37"/>
      <c r="CM30" s="12"/>
      <c r="CN30" s="12"/>
      <c r="CO30" s="5" t="str">
        <f t="shared" si="5"/>
        <v/>
      </c>
      <c r="CP30" s="5" t="str">
        <f t="shared" si="18"/>
        <v/>
      </c>
      <c r="CQ30" s="11">
        <v>3</v>
      </c>
      <c r="CR30" s="35" t="s">
        <v>117</v>
      </c>
      <c r="CS30" s="36"/>
      <c r="CT30" s="36"/>
      <c r="CU30" s="36"/>
      <c r="CV30" s="36"/>
      <c r="CW30" s="36"/>
      <c r="CX30" s="36"/>
      <c r="CY30" s="36"/>
      <c r="CZ30" s="37"/>
      <c r="DA30" s="12"/>
      <c r="DB30" s="12"/>
      <c r="DC30" s="5" t="str">
        <f t="shared" si="6"/>
        <v/>
      </c>
      <c r="DD30" s="5" t="str">
        <f t="shared" si="19"/>
        <v/>
      </c>
      <c r="DE30" s="11">
        <v>3</v>
      </c>
      <c r="DF30" s="35"/>
      <c r="DG30" s="36"/>
      <c r="DH30" s="36"/>
      <c r="DI30" s="36"/>
      <c r="DJ30" s="36"/>
      <c r="DK30" s="36"/>
      <c r="DL30" s="36"/>
      <c r="DM30" s="36"/>
      <c r="DN30" s="37"/>
      <c r="DO30" s="12"/>
      <c r="DP30" s="12"/>
      <c r="DQ30" s="5" t="str">
        <f t="shared" si="7"/>
        <v/>
      </c>
      <c r="DR30" s="5" t="str">
        <f t="shared" si="20"/>
        <v/>
      </c>
      <c r="DS30" s="11">
        <v>3</v>
      </c>
      <c r="DT30" s="35"/>
      <c r="DU30" s="36"/>
      <c r="DV30" s="36"/>
      <c r="DW30" s="36"/>
      <c r="DX30" s="36"/>
      <c r="DY30" s="36"/>
      <c r="DZ30" s="36"/>
      <c r="EA30" s="36"/>
      <c r="EB30" s="37"/>
      <c r="EC30" s="12"/>
      <c r="ED30" s="12"/>
      <c r="EE30" s="5" t="str">
        <f t="shared" si="8"/>
        <v/>
      </c>
      <c r="EF30" s="5" t="str">
        <f t="shared" si="21"/>
        <v/>
      </c>
      <c r="EG30" s="11">
        <v>3</v>
      </c>
      <c r="EH30" s="35"/>
      <c r="EI30" s="36"/>
      <c r="EJ30" s="36"/>
      <c r="EK30" s="36"/>
      <c r="EL30" s="36"/>
      <c r="EM30" s="36"/>
      <c r="EN30" s="36"/>
      <c r="EO30" s="36"/>
      <c r="EP30" s="37"/>
      <c r="EQ30" s="12"/>
      <c r="ER30" s="12"/>
      <c r="ES30" s="5" t="str">
        <f t="shared" si="9"/>
        <v/>
      </c>
      <c r="ET30" s="5" t="str">
        <f t="shared" si="22"/>
        <v/>
      </c>
      <c r="EU30" s="11">
        <v>3</v>
      </c>
      <c r="EV30" s="35"/>
      <c r="EW30" s="36"/>
      <c r="EX30" s="36"/>
      <c r="EY30" s="36"/>
      <c r="EZ30" s="36"/>
      <c r="FA30" s="36"/>
      <c r="FB30" s="36"/>
      <c r="FC30" s="36"/>
      <c r="FD30" s="37"/>
      <c r="FE30" s="12"/>
      <c r="FF30" s="12"/>
      <c r="FG30" s="5" t="str">
        <f t="shared" si="10"/>
        <v/>
      </c>
      <c r="FH30" s="5" t="str">
        <f t="shared" si="23"/>
        <v/>
      </c>
      <c r="FI30" s="11">
        <v>3</v>
      </c>
      <c r="FJ30" s="35"/>
      <c r="FK30" s="36"/>
      <c r="FL30" s="36"/>
      <c r="FM30" s="36"/>
      <c r="FN30" s="36"/>
      <c r="FO30" s="36"/>
      <c r="FP30" s="36"/>
      <c r="FQ30" s="36"/>
      <c r="FR30" s="37"/>
      <c r="FS30" s="12"/>
      <c r="FT30" s="12"/>
      <c r="FU30" s="5" t="str">
        <f t="shared" si="11"/>
        <v/>
      </c>
      <c r="FV30" s="5" t="str">
        <f t="shared" si="24"/>
        <v/>
      </c>
    </row>
    <row r="31" spans="1:178">
      <c r="A31" s="30"/>
      <c r="B31" s="57"/>
      <c r="C31" s="57"/>
      <c r="D31" s="57"/>
      <c r="E31" s="57"/>
      <c r="F31" s="57"/>
      <c r="G31" s="57"/>
      <c r="H31" s="57"/>
      <c r="I31" s="57"/>
      <c r="J31" s="57"/>
      <c r="K31" s="11">
        <v>4</v>
      </c>
      <c r="L31" s="35"/>
      <c r="M31" s="36"/>
      <c r="N31" s="36"/>
      <c r="O31" s="36"/>
      <c r="P31" s="36"/>
      <c r="Q31" s="36"/>
      <c r="R31" s="36"/>
      <c r="S31" s="36"/>
      <c r="T31" s="37"/>
      <c r="U31" s="12"/>
      <c r="V31" s="12"/>
      <c r="W31" s="5" t="str">
        <f t="shared" si="12"/>
        <v/>
      </c>
      <c r="X31" s="5" t="str">
        <f t="shared" si="13"/>
        <v/>
      </c>
      <c r="Y31" s="11">
        <v>4</v>
      </c>
      <c r="Z31" s="35"/>
      <c r="AA31" s="36"/>
      <c r="AB31" s="36"/>
      <c r="AC31" s="36"/>
      <c r="AD31" s="36"/>
      <c r="AE31" s="36"/>
      <c r="AF31" s="36"/>
      <c r="AG31" s="36"/>
      <c r="AH31" s="37"/>
      <c r="AI31" s="12"/>
      <c r="AJ31" s="12"/>
      <c r="AK31" s="5" t="str">
        <f t="shared" si="1"/>
        <v/>
      </c>
      <c r="AL31" s="5" t="str">
        <f t="shared" si="14"/>
        <v/>
      </c>
      <c r="AM31" s="11">
        <v>4</v>
      </c>
      <c r="AN31" s="38"/>
      <c r="AO31" s="39"/>
      <c r="AP31" s="39"/>
      <c r="AQ31" s="39"/>
      <c r="AR31" s="39"/>
      <c r="AS31" s="39"/>
      <c r="AT31" s="39"/>
      <c r="AU31" s="39"/>
      <c r="AV31" s="40"/>
      <c r="AW31" s="12"/>
      <c r="AX31" s="12"/>
      <c r="AY31" s="5" t="str">
        <f t="shared" si="2"/>
        <v/>
      </c>
      <c r="AZ31" s="5" t="str">
        <f t="shared" si="15"/>
        <v/>
      </c>
      <c r="BA31" s="11">
        <v>4</v>
      </c>
      <c r="BB31" s="35"/>
      <c r="BC31" s="36"/>
      <c r="BD31" s="36"/>
      <c r="BE31" s="36"/>
      <c r="BF31" s="36"/>
      <c r="BG31" s="36"/>
      <c r="BH31" s="36"/>
      <c r="BI31" s="36"/>
      <c r="BJ31" s="37"/>
      <c r="BK31" s="12"/>
      <c r="BL31" s="12"/>
      <c r="BM31" s="5" t="str">
        <f t="shared" si="3"/>
        <v/>
      </c>
      <c r="BN31" s="5" t="str">
        <f t="shared" si="16"/>
        <v/>
      </c>
      <c r="BO31" s="11">
        <v>4</v>
      </c>
      <c r="BP31" s="35"/>
      <c r="BQ31" s="36"/>
      <c r="BR31" s="36"/>
      <c r="BS31" s="36"/>
      <c r="BT31" s="36"/>
      <c r="BU31" s="36"/>
      <c r="BV31" s="36"/>
      <c r="BW31" s="36"/>
      <c r="BX31" s="37"/>
      <c r="BY31" s="12"/>
      <c r="BZ31" s="12"/>
      <c r="CA31" s="5" t="str">
        <f t="shared" si="4"/>
        <v/>
      </c>
      <c r="CB31" s="5" t="str">
        <f t="shared" si="17"/>
        <v/>
      </c>
      <c r="CC31" s="11">
        <v>4</v>
      </c>
      <c r="CD31" s="35"/>
      <c r="CE31" s="36"/>
      <c r="CF31" s="36"/>
      <c r="CG31" s="36"/>
      <c r="CH31" s="36"/>
      <c r="CI31" s="36"/>
      <c r="CJ31" s="36"/>
      <c r="CK31" s="36"/>
      <c r="CL31" s="37"/>
      <c r="CM31" s="12"/>
      <c r="CN31" s="12"/>
      <c r="CO31" s="5" t="str">
        <f t="shared" si="5"/>
        <v/>
      </c>
      <c r="CP31" s="5" t="str">
        <f t="shared" si="18"/>
        <v/>
      </c>
      <c r="CQ31" s="11">
        <v>4</v>
      </c>
      <c r="CR31" s="35"/>
      <c r="CS31" s="36"/>
      <c r="CT31" s="36"/>
      <c r="CU31" s="36"/>
      <c r="CV31" s="36"/>
      <c r="CW31" s="36"/>
      <c r="CX31" s="36"/>
      <c r="CY31" s="36"/>
      <c r="CZ31" s="37"/>
      <c r="DA31" s="12"/>
      <c r="DB31" s="12"/>
      <c r="DC31" s="5" t="str">
        <f t="shared" si="6"/>
        <v/>
      </c>
      <c r="DD31" s="5" t="str">
        <f t="shared" si="19"/>
        <v/>
      </c>
      <c r="DE31" s="11">
        <v>4</v>
      </c>
      <c r="DF31" s="35"/>
      <c r="DG31" s="36"/>
      <c r="DH31" s="36"/>
      <c r="DI31" s="36"/>
      <c r="DJ31" s="36"/>
      <c r="DK31" s="36"/>
      <c r="DL31" s="36"/>
      <c r="DM31" s="36"/>
      <c r="DN31" s="37"/>
      <c r="DO31" s="12"/>
      <c r="DP31" s="12"/>
      <c r="DQ31" s="5" t="str">
        <f t="shared" si="7"/>
        <v/>
      </c>
      <c r="DR31" s="5" t="str">
        <f t="shared" si="20"/>
        <v/>
      </c>
      <c r="DS31" s="11">
        <v>4</v>
      </c>
      <c r="DT31" s="35"/>
      <c r="DU31" s="36"/>
      <c r="DV31" s="36"/>
      <c r="DW31" s="36"/>
      <c r="DX31" s="36"/>
      <c r="DY31" s="36"/>
      <c r="DZ31" s="36"/>
      <c r="EA31" s="36"/>
      <c r="EB31" s="37"/>
      <c r="EC31" s="12"/>
      <c r="ED31" s="12"/>
      <c r="EE31" s="5" t="str">
        <f t="shared" si="8"/>
        <v/>
      </c>
      <c r="EF31" s="5" t="str">
        <f t="shared" si="21"/>
        <v/>
      </c>
      <c r="EG31" s="11">
        <v>4</v>
      </c>
      <c r="EH31" s="35"/>
      <c r="EI31" s="36"/>
      <c r="EJ31" s="36"/>
      <c r="EK31" s="36"/>
      <c r="EL31" s="36"/>
      <c r="EM31" s="36"/>
      <c r="EN31" s="36"/>
      <c r="EO31" s="36"/>
      <c r="EP31" s="37"/>
      <c r="EQ31" s="12"/>
      <c r="ER31" s="12"/>
      <c r="ES31" s="5" t="str">
        <f t="shared" si="9"/>
        <v/>
      </c>
      <c r="ET31" s="5" t="str">
        <f t="shared" si="22"/>
        <v/>
      </c>
      <c r="EU31" s="11">
        <v>4</v>
      </c>
      <c r="EV31" s="35"/>
      <c r="EW31" s="36"/>
      <c r="EX31" s="36"/>
      <c r="EY31" s="36"/>
      <c r="EZ31" s="36"/>
      <c r="FA31" s="36"/>
      <c r="FB31" s="36"/>
      <c r="FC31" s="36"/>
      <c r="FD31" s="37"/>
      <c r="FE31" s="12"/>
      <c r="FF31" s="12"/>
      <c r="FG31" s="5" t="str">
        <f t="shared" si="10"/>
        <v/>
      </c>
      <c r="FH31" s="5" t="str">
        <f t="shared" si="23"/>
        <v/>
      </c>
      <c r="FI31" s="11">
        <v>4</v>
      </c>
      <c r="FJ31" s="35"/>
      <c r="FK31" s="36"/>
      <c r="FL31" s="36"/>
      <c r="FM31" s="36"/>
      <c r="FN31" s="36"/>
      <c r="FO31" s="36"/>
      <c r="FP31" s="36"/>
      <c r="FQ31" s="36"/>
      <c r="FR31" s="37"/>
      <c r="FS31" s="12"/>
      <c r="FT31" s="12"/>
      <c r="FU31" s="5" t="str">
        <f t="shared" si="11"/>
        <v/>
      </c>
      <c r="FV31" s="5" t="str">
        <f t="shared" si="24"/>
        <v/>
      </c>
    </row>
    <row r="32" spans="1:178">
      <c r="A32" s="30">
        <v>8</v>
      </c>
      <c r="B32" s="57" t="s">
        <v>44</v>
      </c>
      <c r="C32" s="57"/>
      <c r="D32" s="57"/>
      <c r="E32" s="57"/>
      <c r="F32" s="57"/>
      <c r="G32" s="57"/>
      <c r="H32" s="57"/>
      <c r="I32" s="57"/>
      <c r="J32" s="57"/>
      <c r="K32" s="11">
        <v>1</v>
      </c>
      <c r="L32" s="35"/>
      <c r="M32" s="36"/>
      <c r="N32" s="36"/>
      <c r="O32" s="36"/>
      <c r="P32" s="36"/>
      <c r="Q32" s="36"/>
      <c r="R32" s="36"/>
      <c r="S32" s="36"/>
      <c r="T32" s="37"/>
      <c r="U32" s="12"/>
      <c r="V32" s="12"/>
      <c r="W32" s="5" t="str">
        <f t="shared" si="12"/>
        <v/>
      </c>
      <c r="X32" s="5" t="str">
        <f t="shared" si="13"/>
        <v/>
      </c>
      <c r="Y32" s="11">
        <v>1</v>
      </c>
      <c r="Z32" s="35"/>
      <c r="AA32" s="36"/>
      <c r="AB32" s="36"/>
      <c r="AC32" s="36"/>
      <c r="AD32" s="36"/>
      <c r="AE32" s="36"/>
      <c r="AF32" s="36"/>
      <c r="AG32" s="36"/>
      <c r="AH32" s="37"/>
      <c r="AI32" s="12"/>
      <c r="AJ32" s="12"/>
      <c r="AK32" s="5" t="str">
        <f t="shared" si="1"/>
        <v/>
      </c>
      <c r="AL32" s="5" t="str">
        <f t="shared" si="14"/>
        <v/>
      </c>
      <c r="AM32" s="11">
        <v>1</v>
      </c>
      <c r="AN32" s="38" t="s">
        <v>74</v>
      </c>
      <c r="AO32" s="39"/>
      <c r="AP32" s="39"/>
      <c r="AQ32" s="39"/>
      <c r="AR32" s="39"/>
      <c r="AS32" s="39"/>
      <c r="AT32" s="39"/>
      <c r="AU32" s="39"/>
      <c r="AV32" s="40"/>
      <c r="AW32" s="12"/>
      <c r="AX32" s="12"/>
      <c r="AY32" s="5" t="str">
        <f t="shared" si="2"/>
        <v/>
      </c>
      <c r="AZ32" s="5" t="str">
        <f t="shared" si="15"/>
        <v/>
      </c>
      <c r="BA32" s="11">
        <v>1</v>
      </c>
      <c r="BB32" s="35" t="s">
        <v>98</v>
      </c>
      <c r="BC32" s="36"/>
      <c r="BD32" s="36"/>
      <c r="BE32" s="36"/>
      <c r="BF32" s="36"/>
      <c r="BG32" s="36"/>
      <c r="BH32" s="36"/>
      <c r="BI32" s="36"/>
      <c r="BJ32" s="37"/>
      <c r="BK32" s="12"/>
      <c r="BL32" s="12"/>
      <c r="BM32" s="5" t="str">
        <f t="shared" si="3"/>
        <v/>
      </c>
      <c r="BN32" s="5" t="str">
        <f t="shared" si="16"/>
        <v/>
      </c>
      <c r="BO32" s="11">
        <v>1</v>
      </c>
      <c r="BP32" s="35" t="s">
        <v>98</v>
      </c>
      <c r="BQ32" s="36"/>
      <c r="BR32" s="36"/>
      <c r="BS32" s="36"/>
      <c r="BT32" s="36"/>
      <c r="BU32" s="36"/>
      <c r="BV32" s="36"/>
      <c r="BW32" s="36"/>
      <c r="BX32" s="37"/>
      <c r="BY32" s="12"/>
      <c r="BZ32" s="12"/>
      <c r="CA32" s="5" t="str">
        <f t="shared" si="4"/>
        <v/>
      </c>
      <c r="CB32" s="5" t="str">
        <f t="shared" si="17"/>
        <v/>
      </c>
      <c r="CC32" s="11">
        <v>1</v>
      </c>
      <c r="CD32" s="35" t="s">
        <v>98</v>
      </c>
      <c r="CE32" s="36"/>
      <c r="CF32" s="36"/>
      <c r="CG32" s="36"/>
      <c r="CH32" s="36"/>
      <c r="CI32" s="36"/>
      <c r="CJ32" s="36"/>
      <c r="CK32" s="36"/>
      <c r="CL32" s="37"/>
      <c r="CM32" s="12"/>
      <c r="CN32" s="12"/>
      <c r="CO32" s="5" t="str">
        <f t="shared" si="5"/>
        <v/>
      </c>
      <c r="CP32" s="5" t="str">
        <f t="shared" si="18"/>
        <v/>
      </c>
      <c r="CQ32" s="11">
        <v>1</v>
      </c>
      <c r="CR32" s="35" t="s">
        <v>98</v>
      </c>
      <c r="CS32" s="36"/>
      <c r="CT32" s="36"/>
      <c r="CU32" s="36"/>
      <c r="CV32" s="36"/>
      <c r="CW32" s="36"/>
      <c r="CX32" s="36"/>
      <c r="CY32" s="36"/>
      <c r="CZ32" s="37"/>
      <c r="DA32" s="12"/>
      <c r="DB32" s="12"/>
      <c r="DC32" s="5" t="str">
        <f t="shared" si="6"/>
        <v/>
      </c>
      <c r="DD32" s="5" t="str">
        <f t="shared" si="19"/>
        <v/>
      </c>
      <c r="DE32" s="11">
        <v>1</v>
      </c>
      <c r="DF32" s="35"/>
      <c r="DG32" s="36"/>
      <c r="DH32" s="36"/>
      <c r="DI32" s="36"/>
      <c r="DJ32" s="36"/>
      <c r="DK32" s="36"/>
      <c r="DL32" s="36"/>
      <c r="DM32" s="36"/>
      <c r="DN32" s="37"/>
      <c r="DO32" s="12"/>
      <c r="DP32" s="12"/>
      <c r="DQ32" s="5" t="str">
        <f t="shared" si="7"/>
        <v/>
      </c>
      <c r="DR32" s="5" t="str">
        <f t="shared" si="20"/>
        <v/>
      </c>
      <c r="DS32" s="11">
        <v>1</v>
      </c>
      <c r="DT32" s="35"/>
      <c r="DU32" s="36"/>
      <c r="DV32" s="36"/>
      <c r="DW32" s="36"/>
      <c r="DX32" s="36"/>
      <c r="DY32" s="36"/>
      <c r="DZ32" s="36"/>
      <c r="EA32" s="36"/>
      <c r="EB32" s="37"/>
      <c r="EC32" s="12"/>
      <c r="ED32" s="12"/>
      <c r="EE32" s="5" t="str">
        <f t="shared" si="8"/>
        <v/>
      </c>
      <c r="EF32" s="5" t="str">
        <f t="shared" si="21"/>
        <v/>
      </c>
      <c r="EG32" s="11">
        <v>1</v>
      </c>
      <c r="EH32" s="35"/>
      <c r="EI32" s="36"/>
      <c r="EJ32" s="36"/>
      <c r="EK32" s="36"/>
      <c r="EL32" s="36"/>
      <c r="EM32" s="36"/>
      <c r="EN32" s="36"/>
      <c r="EO32" s="36"/>
      <c r="EP32" s="37"/>
      <c r="EQ32" s="12"/>
      <c r="ER32" s="12"/>
      <c r="ES32" s="5" t="str">
        <f t="shared" si="9"/>
        <v/>
      </c>
      <c r="ET32" s="5" t="str">
        <f t="shared" si="22"/>
        <v/>
      </c>
      <c r="EU32" s="11">
        <v>1</v>
      </c>
      <c r="EV32" s="35"/>
      <c r="EW32" s="36"/>
      <c r="EX32" s="36"/>
      <c r="EY32" s="36"/>
      <c r="EZ32" s="36"/>
      <c r="FA32" s="36"/>
      <c r="FB32" s="36"/>
      <c r="FC32" s="36"/>
      <c r="FD32" s="37"/>
      <c r="FE32" s="12"/>
      <c r="FF32" s="12"/>
      <c r="FG32" s="5" t="str">
        <f t="shared" si="10"/>
        <v/>
      </c>
      <c r="FH32" s="5" t="str">
        <f t="shared" si="23"/>
        <v/>
      </c>
      <c r="FI32" s="11">
        <v>1</v>
      </c>
      <c r="FJ32" s="35"/>
      <c r="FK32" s="36"/>
      <c r="FL32" s="36"/>
      <c r="FM32" s="36"/>
      <c r="FN32" s="36"/>
      <c r="FO32" s="36"/>
      <c r="FP32" s="36"/>
      <c r="FQ32" s="36"/>
      <c r="FR32" s="37"/>
      <c r="FS32" s="12"/>
      <c r="FT32" s="12"/>
      <c r="FU32" s="5" t="str">
        <f t="shared" si="11"/>
        <v/>
      </c>
      <c r="FV32" s="5" t="str">
        <f t="shared" si="24"/>
        <v/>
      </c>
    </row>
    <row r="33" spans="1:178">
      <c r="A33" s="30"/>
      <c r="B33" s="57"/>
      <c r="C33" s="57"/>
      <c r="D33" s="57"/>
      <c r="E33" s="57"/>
      <c r="F33" s="57"/>
      <c r="G33" s="57"/>
      <c r="H33" s="57"/>
      <c r="I33" s="57"/>
      <c r="J33" s="57"/>
      <c r="K33" s="11">
        <v>2</v>
      </c>
      <c r="L33" s="35"/>
      <c r="M33" s="36"/>
      <c r="N33" s="36"/>
      <c r="O33" s="36"/>
      <c r="P33" s="36"/>
      <c r="Q33" s="36"/>
      <c r="R33" s="36"/>
      <c r="S33" s="36"/>
      <c r="T33" s="37"/>
      <c r="U33" s="12"/>
      <c r="V33" s="12"/>
      <c r="W33" s="5" t="str">
        <f t="shared" si="12"/>
        <v/>
      </c>
      <c r="X33" s="5" t="str">
        <f t="shared" si="13"/>
        <v/>
      </c>
      <c r="Y33" s="11">
        <v>2</v>
      </c>
      <c r="Z33" s="35"/>
      <c r="AA33" s="36"/>
      <c r="AB33" s="36"/>
      <c r="AC33" s="36"/>
      <c r="AD33" s="36"/>
      <c r="AE33" s="36"/>
      <c r="AF33" s="36"/>
      <c r="AG33" s="36"/>
      <c r="AH33" s="37"/>
      <c r="AI33" s="12"/>
      <c r="AJ33" s="12"/>
      <c r="AK33" s="5" t="str">
        <f t="shared" si="1"/>
        <v/>
      </c>
      <c r="AL33" s="5" t="str">
        <f t="shared" si="14"/>
        <v/>
      </c>
      <c r="AM33" s="11">
        <v>2</v>
      </c>
      <c r="AN33" s="38"/>
      <c r="AO33" s="39"/>
      <c r="AP33" s="39"/>
      <c r="AQ33" s="39"/>
      <c r="AR33" s="39"/>
      <c r="AS33" s="39"/>
      <c r="AT33" s="39"/>
      <c r="AU33" s="39"/>
      <c r="AV33" s="40"/>
      <c r="AW33" s="12"/>
      <c r="AX33" s="12"/>
      <c r="AY33" s="5" t="str">
        <f t="shared" si="2"/>
        <v/>
      </c>
      <c r="AZ33" s="5" t="str">
        <f t="shared" si="15"/>
        <v/>
      </c>
      <c r="BA33" s="11">
        <v>2</v>
      </c>
      <c r="BB33" s="35"/>
      <c r="BC33" s="36"/>
      <c r="BD33" s="36"/>
      <c r="BE33" s="36"/>
      <c r="BF33" s="36"/>
      <c r="BG33" s="36"/>
      <c r="BH33" s="36"/>
      <c r="BI33" s="36"/>
      <c r="BJ33" s="37"/>
      <c r="BK33" s="12"/>
      <c r="BL33" s="12"/>
      <c r="BM33" s="5" t="str">
        <f t="shared" si="3"/>
        <v/>
      </c>
      <c r="BN33" s="5" t="str">
        <f t="shared" si="16"/>
        <v/>
      </c>
      <c r="BO33" s="11">
        <v>2</v>
      </c>
      <c r="BP33" s="35"/>
      <c r="BQ33" s="36"/>
      <c r="BR33" s="36"/>
      <c r="BS33" s="36"/>
      <c r="BT33" s="36"/>
      <c r="BU33" s="36"/>
      <c r="BV33" s="36"/>
      <c r="BW33" s="36"/>
      <c r="BX33" s="37"/>
      <c r="BY33" s="12"/>
      <c r="BZ33" s="12"/>
      <c r="CA33" s="5" t="str">
        <f t="shared" si="4"/>
        <v/>
      </c>
      <c r="CB33" s="5" t="str">
        <f t="shared" si="17"/>
        <v/>
      </c>
      <c r="CC33" s="11">
        <v>2</v>
      </c>
      <c r="CD33" s="35"/>
      <c r="CE33" s="36"/>
      <c r="CF33" s="36"/>
      <c r="CG33" s="36"/>
      <c r="CH33" s="36"/>
      <c r="CI33" s="36"/>
      <c r="CJ33" s="36"/>
      <c r="CK33" s="36"/>
      <c r="CL33" s="37"/>
      <c r="CM33" s="12"/>
      <c r="CN33" s="12"/>
      <c r="CO33" s="5" t="str">
        <f t="shared" si="5"/>
        <v/>
      </c>
      <c r="CP33" s="5" t="str">
        <f t="shared" si="18"/>
        <v/>
      </c>
      <c r="CQ33" s="11">
        <v>2</v>
      </c>
      <c r="CR33" s="35"/>
      <c r="CS33" s="36"/>
      <c r="CT33" s="36"/>
      <c r="CU33" s="36"/>
      <c r="CV33" s="36"/>
      <c r="CW33" s="36"/>
      <c r="CX33" s="36"/>
      <c r="CY33" s="36"/>
      <c r="CZ33" s="37"/>
      <c r="DA33" s="12"/>
      <c r="DB33" s="12"/>
      <c r="DC33" s="5" t="str">
        <f t="shared" si="6"/>
        <v/>
      </c>
      <c r="DD33" s="5" t="str">
        <f t="shared" si="19"/>
        <v/>
      </c>
      <c r="DE33" s="11">
        <v>2</v>
      </c>
      <c r="DF33" s="35"/>
      <c r="DG33" s="36"/>
      <c r="DH33" s="36"/>
      <c r="DI33" s="36"/>
      <c r="DJ33" s="36"/>
      <c r="DK33" s="36"/>
      <c r="DL33" s="36"/>
      <c r="DM33" s="36"/>
      <c r="DN33" s="37"/>
      <c r="DO33" s="12"/>
      <c r="DP33" s="12"/>
      <c r="DQ33" s="5" t="str">
        <f t="shared" si="7"/>
        <v/>
      </c>
      <c r="DR33" s="5" t="str">
        <f t="shared" si="20"/>
        <v/>
      </c>
      <c r="DS33" s="11">
        <v>2</v>
      </c>
      <c r="DT33" s="35"/>
      <c r="DU33" s="36"/>
      <c r="DV33" s="36"/>
      <c r="DW33" s="36"/>
      <c r="DX33" s="36"/>
      <c r="DY33" s="36"/>
      <c r="DZ33" s="36"/>
      <c r="EA33" s="36"/>
      <c r="EB33" s="37"/>
      <c r="EC33" s="12"/>
      <c r="ED33" s="12"/>
      <c r="EE33" s="5" t="str">
        <f t="shared" si="8"/>
        <v/>
      </c>
      <c r="EF33" s="5" t="str">
        <f t="shared" si="21"/>
        <v/>
      </c>
      <c r="EG33" s="11">
        <v>2</v>
      </c>
      <c r="EH33" s="35"/>
      <c r="EI33" s="36"/>
      <c r="EJ33" s="36"/>
      <c r="EK33" s="36"/>
      <c r="EL33" s="36"/>
      <c r="EM33" s="36"/>
      <c r="EN33" s="36"/>
      <c r="EO33" s="36"/>
      <c r="EP33" s="37"/>
      <c r="EQ33" s="12"/>
      <c r="ER33" s="12"/>
      <c r="ES33" s="5" t="str">
        <f t="shared" si="9"/>
        <v/>
      </c>
      <c r="ET33" s="5" t="str">
        <f t="shared" si="22"/>
        <v/>
      </c>
      <c r="EU33" s="11">
        <v>2</v>
      </c>
      <c r="EV33" s="35"/>
      <c r="EW33" s="36"/>
      <c r="EX33" s="36"/>
      <c r="EY33" s="36"/>
      <c r="EZ33" s="36"/>
      <c r="FA33" s="36"/>
      <c r="FB33" s="36"/>
      <c r="FC33" s="36"/>
      <c r="FD33" s="37"/>
      <c r="FE33" s="12"/>
      <c r="FF33" s="12"/>
      <c r="FG33" s="5" t="str">
        <f t="shared" si="10"/>
        <v/>
      </c>
      <c r="FH33" s="5" t="str">
        <f t="shared" si="23"/>
        <v/>
      </c>
      <c r="FI33" s="11">
        <v>2</v>
      </c>
      <c r="FJ33" s="35"/>
      <c r="FK33" s="36"/>
      <c r="FL33" s="36"/>
      <c r="FM33" s="36"/>
      <c r="FN33" s="36"/>
      <c r="FO33" s="36"/>
      <c r="FP33" s="36"/>
      <c r="FQ33" s="36"/>
      <c r="FR33" s="37"/>
      <c r="FS33" s="12"/>
      <c r="FT33" s="12"/>
      <c r="FU33" s="5" t="str">
        <f t="shared" si="11"/>
        <v/>
      </c>
      <c r="FV33" s="5" t="str">
        <f t="shared" si="24"/>
        <v/>
      </c>
    </row>
    <row r="34" spans="1:178">
      <c r="A34" s="30"/>
      <c r="B34" s="57"/>
      <c r="C34" s="57"/>
      <c r="D34" s="57"/>
      <c r="E34" s="57"/>
      <c r="F34" s="57"/>
      <c r="G34" s="57"/>
      <c r="H34" s="57"/>
      <c r="I34" s="57"/>
      <c r="J34" s="57"/>
      <c r="K34" s="11">
        <v>3</v>
      </c>
      <c r="L34" s="35"/>
      <c r="M34" s="36"/>
      <c r="N34" s="36"/>
      <c r="O34" s="36"/>
      <c r="P34" s="36"/>
      <c r="Q34" s="36"/>
      <c r="R34" s="36"/>
      <c r="S34" s="36"/>
      <c r="T34" s="37"/>
      <c r="U34" s="12"/>
      <c r="V34" s="12"/>
      <c r="W34" s="5" t="str">
        <f t="shared" si="12"/>
        <v/>
      </c>
      <c r="X34" s="5" t="str">
        <f t="shared" si="13"/>
        <v/>
      </c>
      <c r="Y34" s="11">
        <v>3</v>
      </c>
      <c r="Z34" s="35"/>
      <c r="AA34" s="36"/>
      <c r="AB34" s="36"/>
      <c r="AC34" s="36"/>
      <c r="AD34" s="36"/>
      <c r="AE34" s="36"/>
      <c r="AF34" s="36"/>
      <c r="AG34" s="36"/>
      <c r="AH34" s="37"/>
      <c r="AI34" s="12"/>
      <c r="AJ34" s="12"/>
      <c r="AK34" s="5" t="str">
        <f t="shared" si="1"/>
        <v/>
      </c>
      <c r="AL34" s="5" t="str">
        <f t="shared" si="14"/>
        <v/>
      </c>
      <c r="AM34" s="11">
        <v>3</v>
      </c>
      <c r="AN34" s="38"/>
      <c r="AO34" s="39"/>
      <c r="AP34" s="39"/>
      <c r="AQ34" s="39"/>
      <c r="AR34" s="39"/>
      <c r="AS34" s="39"/>
      <c r="AT34" s="39"/>
      <c r="AU34" s="39"/>
      <c r="AV34" s="40"/>
      <c r="AW34" s="12"/>
      <c r="AX34" s="12"/>
      <c r="AY34" s="5" t="str">
        <f t="shared" si="2"/>
        <v/>
      </c>
      <c r="AZ34" s="5" t="str">
        <f t="shared" si="15"/>
        <v/>
      </c>
      <c r="BA34" s="11">
        <v>3</v>
      </c>
      <c r="BB34" s="35"/>
      <c r="BC34" s="36"/>
      <c r="BD34" s="36"/>
      <c r="BE34" s="36"/>
      <c r="BF34" s="36"/>
      <c r="BG34" s="36"/>
      <c r="BH34" s="36"/>
      <c r="BI34" s="36"/>
      <c r="BJ34" s="37"/>
      <c r="BK34" s="12"/>
      <c r="BL34" s="12"/>
      <c r="BM34" s="5" t="str">
        <f t="shared" si="3"/>
        <v/>
      </c>
      <c r="BN34" s="5" t="str">
        <f t="shared" si="16"/>
        <v/>
      </c>
      <c r="BO34" s="11">
        <v>3</v>
      </c>
      <c r="BP34" s="35"/>
      <c r="BQ34" s="36"/>
      <c r="BR34" s="36"/>
      <c r="BS34" s="36"/>
      <c r="BT34" s="36"/>
      <c r="BU34" s="36"/>
      <c r="BV34" s="36"/>
      <c r="BW34" s="36"/>
      <c r="BX34" s="37"/>
      <c r="BY34" s="12"/>
      <c r="BZ34" s="12"/>
      <c r="CA34" s="5" t="str">
        <f t="shared" si="4"/>
        <v/>
      </c>
      <c r="CB34" s="5" t="str">
        <f t="shared" si="17"/>
        <v/>
      </c>
      <c r="CC34" s="11">
        <v>3</v>
      </c>
      <c r="CD34" s="35"/>
      <c r="CE34" s="36"/>
      <c r="CF34" s="36"/>
      <c r="CG34" s="36"/>
      <c r="CH34" s="36"/>
      <c r="CI34" s="36"/>
      <c r="CJ34" s="36"/>
      <c r="CK34" s="36"/>
      <c r="CL34" s="37"/>
      <c r="CM34" s="12"/>
      <c r="CN34" s="12"/>
      <c r="CO34" s="5" t="str">
        <f t="shared" si="5"/>
        <v/>
      </c>
      <c r="CP34" s="5" t="str">
        <f t="shared" si="18"/>
        <v/>
      </c>
      <c r="CQ34" s="11">
        <v>3</v>
      </c>
      <c r="CR34" s="35"/>
      <c r="CS34" s="36"/>
      <c r="CT34" s="36"/>
      <c r="CU34" s="36"/>
      <c r="CV34" s="36"/>
      <c r="CW34" s="36"/>
      <c r="CX34" s="36"/>
      <c r="CY34" s="36"/>
      <c r="CZ34" s="37"/>
      <c r="DA34" s="12"/>
      <c r="DB34" s="12"/>
      <c r="DC34" s="5" t="str">
        <f t="shared" si="6"/>
        <v/>
      </c>
      <c r="DD34" s="5" t="str">
        <f t="shared" si="19"/>
        <v/>
      </c>
      <c r="DE34" s="11">
        <v>3</v>
      </c>
      <c r="DF34" s="35"/>
      <c r="DG34" s="36"/>
      <c r="DH34" s="36"/>
      <c r="DI34" s="36"/>
      <c r="DJ34" s="36"/>
      <c r="DK34" s="36"/>
      <c r="DL34" s="36"/>
      <c r="DM34" s="36"/>
      <c r="DN34" s="37"/>
      <c r="DO34" s="12"/>
      <c r="DP34" s="12"/>
      <c r="DQ34" s="5" t="str">
        <f t="shared" si="7"/>
        <v/>
      </c>
      <c r="DR34" s="5" t="str">
        <f t="shared" si="20"/>
        <v/>
      </c>
      <c r="DS34" s="11">
        <v>3</v>
      </c>
      <c r="DT34" s="35"/>
      <c r="DU34" s="36"/>
      <c r="DV34" s="36"/>
      <c r="DW34" s="36"/>
      <c r="DX34" s="36"/>
      <c r="DY34" s="36"/>
      <c r="DZ34" s="36"/>
      <c r="EA34" s="36"/>
      <c r="EB34" s="37"/>
      <c r="EC34" s="12"/>
      <c r="ED34" s="12"/>
      <c r="EE34" s="5" t="str">
        <f t="shared" si="8"/>
        <v/>
      </c>
      <c r="EF34" s="5" t="str">
        <f t="shared" si="21"/>
        <v/>
      </c>
      <c r="EG34" s="11">
        <v>3</v>
      </c>
      <c r="EH34" s="35"/>
      <c r="EI34" s="36"/>
      <c r="EJ34" s="36"/>
      <c r="EK34" s="36"/>
      <c r="EL34" s="36"/>
      <c r="EM34" s="36"/>
      <c r="EN34" s="36"/>
      <c r="EO34" s="36"/>
      <c r="EP34" s="37"/>
      <c r="EQ34" s="12"/>
      <c r="ER34" s="12"/>
      <c r="ES34" s="5" t="str">
        <f t="shared" si="9"/>
        <v/>
      </c>
      <c r="ET34" s="5" t="str">
        <f t="shared" si="22"/>
        <v/>
      </c>
      <c r="EU34" s="11">
        <v>3</v>
      </c>
      <c r="EV34" s="35"/>
      <c r="EW34" s="36"/>
      <c r="EX34" s="36"/>
      <c r="EY34" s="36"/>
      <c r="EZ34" s="36"/>
      <c r="FA34" s="36"/>
      <c r="FB34" s="36"/>
      <c r="FC34" s="36"/>
      <c r="FD34" s="37"/>
      <c r="FE34" s="12"/>
      <c r="FF34" s="12"/>
      <c r="FG34" s="5" t="str">
        <f t="shared" si="10"/>
        <v/>
      </c>
      <c r="FH34" s="5" t="str">
        <f t="shared" si="23"/>
        <v/>
      </c>
      <c r="FI34" s="11">
        <v>3</v>
      </c>
      <c r="FJ34" s="35"/>
      <c r="FK34" s="36"/>
      <c r="FL34" s="36"/>
      <c r="FM34" s="36"/>
      <c r="FN34" s="36"/>
      <c r="FO34" s="36"/>
      <c r="FP34" s="36"/>
      <c r="FQ34" s="36"/>
      <c r="FR34" s="37"/>
      <c r="FS34" s="12"/>
      <c r="FT34" s="12"/>
      <c r="FU34" s="5" t="str">
        <f t="shared" si="11"/>
        <v/>
      </c>
      <c r="FV34" s="5" t="str">
        <f t="shared" si="24"/>
        <v/>
      </c>
    </row>
    <row r="35" spans="1:178">
      <c r="A35" s="30"/>
      <c r="B35" s="57"/>
      <c r="C35" s="57"/>
      <c r="D35" s="57"/>
      <c r="E35" s="57"/>
      <c r="F35" s="57"/>
      <c r="G35" s="57"/>
      <c r="H35" s="57"/>
      <c r="I35" s="57"/>
      <c r="J35" s="57"/>
      <c r="K35" s="11">
        <v>4</v>
      </c>
      <c r="L35" s="35"/>
      <c r="M35" s="36"/>
      <c r="N35" s="36"/>
      <c r="O35" s="36"/>
      <c r="P35" s="36"/>
      <c r="Q35" s="36"/>
      <c r="R35" s="36"/>
      <c r="S35" s="36"/>
      <c r="T35" s="37"/>
      <c r="U35" s="12"/>
      <c r="V35" s="12"/>
      <c r="W35" s="5" t="str">
        <f t="shared" si="12"/>
        <v/>
      </c>
      <c r="X35" s="5" t="str">
        <f t="shared" si="13"/>
        <v/>
      </c>
      <c r="Y35" s="11">
        <v>4</v>
      </c>
      <c r="Z35" s="35"/>
      <c r="AA35" s="36"/>
      <c r="AB35" s="36"/>
      <c r="AC35" s="36"/>
      <c r="AD35" s="36"/>
      <c r="AE35" s="36"/>
      <c r="AF35" s="36"/>
      <c r="AG35" s="36"/>
      <c r="AH35" s="37"/>
      <c r="AI35" s="12"/>
      <c r="AJ35" s="12"/>
      <c r="AK35" s="5" t="str">
        <f t="shared" si="1"/>
        <v/>
      </c>
      <c r="AL35" s="5" t="str">
        <f t="shared" si="14"/>
        <v/>
      </c>
      <c r="AM35" s="11">
        <v>4</v>
      </c>
      <c r="AN35" s="38"/>
      <c r="AO35" s="39"/>
      <c r="AP35" s="39"/>
      <c r="AQ35" s="39"/>
      <c r="AR35" s="39"/>
      <c r="AS35" s="39"/>
      <c r="AT35" s="39"/>
      <c r="AU35" s="39"/>
      <c r="AV35" s="40"/>
      <c r="AW35" s="12"/>
      <c r="AX35" s="12"/>
      <c r="AY35" s="5" t="str">
        <f t="shared" si="2"/>
        <v/>
      </c>
      <c r="AZ35" s="5" t="str">
        <f t="shared" si="15"/>
        <v/>
      </c>
      <c r="BA35" s="11">
        <v>4</v>
      </c>
      <c r="BB35" s="35"/>
      <c r="BC35" s="36"/>
      <c r="BD35" s="36"/>
      <c r="BE35" s="36"/>
      <c r="BF35" s="36"/>
      <c r="BG35" s="36"/>
      <c r="BH35" s="36"/>
      <c r="BI35" s="36"/>
      <c r="BJ35" s="37"/>
      <c r="BK35" s="12"/>
      <c r="BL35" s="12"/>
      <c r="BM35" s="5" t="str">
        <f t="shared" si="3"/>
        <v/>
      </c>
      <c r="BN35" s="5" t="str">
        <f t="shared" si="16"/>
        <v/>
      </c>
      <c r="BO35" s="11">
        <v>4</v>
      </c>
      <c r="BP35" s="35"/>
      <c r="BQ35" s="36"/>
      <c r="BR35" s="36"/>
      <c r="BS35" s="36"/>
      <c r="BT35" s="36"/>
      <c r="BU35" s="36"/>
      <c r="BV35" s="36"/>
      <c r="BW35" s="36"/>
      <c r="BX35" s="37"/>
      <c r="BY35" s="12"/>
      <c r="BZ35" s="12"/>
      <c r="CA35" s="5" t="str">
        <f t="shared" si="4"/>
        <v/>
      </c>
      <c r="CB35" s="5" t="str">
        <f t="shared" si="17"/>
        <v/>
      </c>
      <c r="CC35" s="11">
        <v>4</v>
      </c>
      <c r="CD35" s="35"/>
      <c r="CE35" s="36"/>
      <c r="CF35" s="36"/>
      <c r="CG35" s="36"/>
      <c r="CH35" s="36"/>
      <c r="CI35" s="36"/>
      <c r="CJ35" s="36"/>
      <c r="CK35" s="36"/>
      <c r="CL35" s="37"/>
      <c r="CM35" s="12"/>
      <c r="CN35" s="12"/>
      <c r="CO35" s="5" t="str">
        <f t="shared" si="5"/>
        <v/>
      </c>
      <c r="CP35" s="5" t="str">
        <f t="shared" si="18"/>
        <v/>
      </c>
      <c r="CQ35" s="11">
        <v>4</v>
      </c>
      <c r="CR35" s="35"/>
      <c r="CS35" s="36"/>
      <c r="CT35" s="36"/>
      <c r="CU35" s="36"/>
      <c r="CV35" s="36"/>
      <c r="CW35" s="36"/>
      <c r="CX35" s="36"/>
      <c r="CY35" s="36"/>
      <c r="CZ35" s="37"/>
      <c r="DA35" s="12"/>
      <c r="DB35" s="12"/>
      <c r="DC35" s="5" t="str">
        <f t="shared" si="6"/>
        <v/>
      </c>
      <c r="DD35" s="5" t="str">
        <f t="shared" si="19"/>
        <v/>
      </c>
      <c r="DE35" s="11">
        <v>4</v>
      </c>
      <c r="DF35" s="35"/>
      <c r="DG35" s="36"/>
      <c r="DH35" s="36"/>
      <c r="DI35" s="36"/>
      <c r="DJ35" s="36"/>
      <c r="DK35" s="36"/>
      <c r="DL35" s="36"/>
      <c r="DM35" s="36"/>
      <c r="DN35" s="37"/>
      <c r="DO35" s="12"/>
      <c r="DP35" s="12"/>
      <c r="DQ35" s="5" t="str">
        <f t="shared" si="7"/>
        <v/>
      </c>
      <c r="DR35" s="5" t="str">
        <f t="shared" si="20"/>
        <v/>
      </c>
      <c r="DS35" s="11">
        <v>4</v>
      </c>
      <c r="DT35" s="35"/>
      <c r="DU35" s="36"/>
      <c r="DV35" s="36"/>
      <c r="DW35" s="36"/>
      <c r="DX35" s="36"/>
      <c r="DY35" s="36"/>
      <c r="DZ35" s="36"/>
      <c r="EA35" s="36"/>
      <c r="EB35" s="37"/>
      <c r="EC35" s="12"/>
      <c r="ED35" s="12"/>
      <c r="EE35" s="5" t="str">
        <f t="shared" si="8"/>
        <v/>
      </c>
      <c r="EF35" s="5" t="str">
        <f t="shared" si="21"/>
        <v/>
      </c>
      <c r="EG35" s="11">
        <v>4</v>
      </c>
      <c r="EH35" s="35"/>
      <c r="EI35" s="36"/>
      <c r="EJ35" s="36"/>
      <c r="EK35" s="36"/>
      <c r="EL35" s="36"/>
      <c r="EM35" s="36"/>
      <c r="EN35" s="36"/>
      <c r="EO35" s="36"/>
      <c r="EP35" s="37"/>
      <c r="EQ35" s="12"/>
      <c r="ER35" s="12"/>
      <c r="ES35" s="5" t="str">
        <f t="shared" si="9"/>
        <v/>
      </c>
      <c r="ET35" s="5" t="str">
        <f t="shared" si="22"/>
        <v/>
      </c>
      <c r="EU35" s="11">
        <v>4</v>
      </c>
      <c r="EV35" s="35"/>
      <c r="EW35" s="36"/>
      <c r="EX35" s="36"/>
      <c r="EY35" s="36"/>
      <c r="EZ35" s="36"/>
      <c r="FA35" s="36"/>
      <c r="FB35" s="36"/>
      <c r="FC35" s="36"/>
      <c r="FD35" s="37"/>
      <c r="FE35" s="12"/>
      <c r="FF35" s="12"/>
      <c r="FG35" s="5" t="str">
        <f t="shared" si="10"/>
        <v/>
      </c>
      <c r="FH35" s="5" t="str">
        <f t="shared" si="23"/>
        <v/>
      </c>
      <c r="FI35" s="11">
        <v>4</v>
      </c>
      <c r="FJ35" s="35"/>
      <c r="FK35" s="36"/>
      <c r="FL35" s="36"/>
      <c r="FM35" s="36"/>
      <c r="FN35" s="36"/>
      <c r="FO35" s="36"/>
      <c r="FP35" s="36"/>
      <c r="FQ35" s="36"/>
      <c r="FR35" s="37"/>
      <c r="FS35" s="12"/>
      <c r="FT35" s="12"/>
      <c r="FU35" s="5" t="str">
        <f t="shared" si="11"/>
        <v/>
      </c>
      <c r="FV35" s="5" t="str">
        <f t="shared" si="24"/>
        <v/>
      </c>
    </row>
    <row r="36" spans="1:178">
      <c r="A36" s="30">
        <v>9</v>
      </c>
      <c r="B36" s="57" t="s">
        <v>45</v>
      </c>
      <c r="C36" s="57"/>
      <c r="D36" s="57"/>
      <c r="E36" s="57"/>
      <c r="F36" s="57"/>
      <c r="G36" s="57"/>
      <c r="H36" s="57"/>
      <c r="I36" s="57"/>
      <c r="J36" s="57"/>
      <c r="K36" s="11">
        <v>1</v>
      </c>
      <c r="L36" s="35"/>
      <c r="M36" s="36"/>
      <c r="N36" s="36"/>
      <c r="O36" s="36"/>
      <c r="P36" s="36"/>
      <c r="Q36" s="36"/>
      <c r="R36" s="36"/>
      <c r="S36" s="36"/>
      <c r="T36" s="37"/>
      <c r="U36" s="12"/>
      <c r="V36" s="12"/>
      <c r="W36" s="5" t="str">
        <f t="shared" si="12"/>
        <v/>
      </c>
      <c r="X36" s="5" t="str">
        <f t="shared" si="13"/>
        <v/>
      </c>
      <c r="Y36" s="11">
        <v>1</v>
      </c>
      <c r="Z36" s="35"/>
      <c r="AA36" s="36"/>
      <c r="AB36" s="36"/>
      <c r="AC36" s="36"/>
      <c r="AD36" s="36"/>
      <c r="AE36" s="36"/>
      <c r="AF36" s="36"/>
      <c r="AG36" s="36"/>
      <c r="AH36" s="37"/>
      <c r="AI36" s="12"/>
      <c r="AJ36" s="12"/>
      <c r="AK36" s="5" t="str">
        <f t="shared" si="1"/>
        <v/>
      </c>
      <c r="AL36" s="5" t="str">
        <f t="shared" si="14"/>
        <v/>
      </c>
      <c r="AM36" s="11">
        <v>1</v>
      </c>
      <c r="AN36" s="38"/>
      <c r="AO36" s="39"/>
      <c r="AP36" s="39"/>
      <c r="AQ36" s="39"/>
      <c r="AR36" s="39"/>
      <c r="AS36" s="39"/>
      <c r="AT36" s="39"/>
      <c r="AU36" s="39"/>
      <c r="AV36" s="40"/>
      <c r="AW36" s="12"/>
      <c r="AX36" s="12"/>
      <c r="AY36" s="5" t="str">
        <f t="shared" si="2"/>
        <v/>
      </c>
      <c r="AZ36" s="5" t="str">
        <f t="shared" si="15"/>
        <v/>
      </c>
      <c r="BA36" s="11">
        <v>1</v>
      </c>
      <c r="BB36" s="35" t="s">
        <v>100</v>
      </c>
      <c r="BC36" s="36"/>
      <c r="BD36" s="36"/>
      <c r="BE36" s="36"/>
      <c r="BF36" s="36"/>
      <c r="BG36" s="36"/>
      <c r="BH36" s="36"/>
      <c r="BI36" s="36"/>
      <c r="BJ36" s="37"/>
      <c r="BK36" s="12"/>
      <c r="BL36" s="12"/>
      <c r="BM36" s="5" t="str">
        <f t="shared" si="3"/>
        <v/>
      </c>
      <c r="BN36" s="5" t="str">
        <f t="shared" si="16"/>
        <v/>
      </c>
      <c r="BO36" s="11">
        <v>1</v>
      </c>
      <c r="BP36" s="35" t="s">
        <v>100</v>
      </c>
      <c r="BQ36" s="36"/>
      <c r="BR36" s="36"/>
      <c r="BS36" s="36"/>
      <c r="BT36" s="36"/>
      <c r="BU36" s="36"/>
      <c r="BV36" s="36"/>
      <c r="BW36" s="36"/>
      <c r="BX36" s="37"/>
      <c r="BY36" s="12"/>
      <c r="BZ36" s="12"/>
      <c r="CA36" s="5" t="str">
        <f t="shared" si="4"/>
        <v/>
      </c>
      <c r="CB36" s="5" t="str">
        <f t="shared" si="17"/>
        <v/>
      </c>
      <c r="CC36" s="11">
        <v>1</v>
      </c>
      <c r="CD36" s="35" t="s">
        <v>100</v>
      </c>
      <c r="CE36" s="36"/>
      <c r="CF36" s="36"/>
      <c r="CG36" s="36"/>
      <c r="CH36" s="36"/>
      <c r="CI36" s="36"/>
      <c r="CJ36" s="36"/>
      <c r="CK36" s="36"/>
      <c r="CL36" s="37"/>
      <c r="CM36" s="12"/>
      <c r="CN36" s="12"/>
      <c r="CO36" s="5" t="str">
        <f t="shared" si="5"/>
        <v/>
      </c>
      <c r="CP36" s="5" t="str">
        <f t="shared" si="18"/>
        <v/>
      </c>
      <c r="CQ36" s="11">
        <v>1</v>
      </c>
      <c r="CR36" s="35" t="s">
        <v>100</v>
      </c>
      <c r="CS36" s="36"/>
      <c r="CT36" s="36"/>
      <c r="CU36" s="36"/>
      <c r="CV36" s="36"/>
      <c r="CW36" s="36"/>
      <c r="CX36" s="36"/>
      <c r="CY36" s="36"/>
      <c r="CZ36" s="37"/>
      <c r="DA36" s="12"/>
      <c r="DB36" s="12"/>
      <c r="DC36" s="5" t="str">
        <f t="shared" si="6"/>
        <v/>
      </c>
      <c r="DD36" s="5" t="str">
        <f t="shared" si="19"/>
        <v/>
      </c>
      <c r="DE36" s="11">
        <v>1</v>
      </c>
      <c r="DF36" s="35"/>
      <c r="DG36" s="36"/>
      <c r="DH36" s="36"/>
      <c r="DI36" s="36"/>
      <c r="DJ36" s="36"/>
      <c r="DK36" s="36"/>
      <c r="DL36" s="36"/>
      <c r="DM36" s="36"/>
      <c r="DN36" s="37"/>
      <c r="DO36" s="12"/>
      <c r="DP36" s="12"/>
      <c r="DQ36" s="5" t="str">
        <f t="shared" si="7"/>
        <v/>
      </c>
      <c r="DR36" s="5" t="str">
        <f t="shared" si="20"/>
        <v/>
      </c>
      <c r="DS36" s="11">
        <v>1</v>
      </c>
      <c r="DT36" s="35"/>
      <c r="DU36" s="36"/>
      <c r="DV36" s="36"/>
      <c r="DW36" s="36"/>
      <c r="DX36" s="36"/>
      <c r="DY36" s="36"/>
      <c r="DZ36" s="36"/>
      <c r="EA36" s="36"/>
      <c r="EB36" s="37"/>
      <c r="EC36" s="12"/>
      <c r="ED36" s="12"/>
      <c r="EE36" s="5" t="str">
        <f t="shared" si="8"/>
        <v/>
      </c>
      <c r="EF36" s="5" t="str">
        <f t="shared" si="21"/>
        <v/>
      </c>
      <c r="EG36" s="11">
        <v>1</v>
      </c>
      <c r="EH36" s="35"/>
      <c r="EI36" s="36"/>
      <c r="EJ36" s="36"/>
      <c r="EK36" s="36"/>
      <c r="EL36" s="36"/>
      <c r="EM36" s="36"/>
      <c r="EN36" s="36"/>
      <c r="EO36" s="36"/>
      <c r="EP36" s="37"/>
      <c r="EQ36" s="12"/>
      <c r="ER36" s="12"/>
      <c r="ES36" s="5" t="str">
        <f t="shared" si="9"/>
        <v/>
      </c>
      <c r="ET36" s="5" t="str">
        <f t="shared" si="22"/>
        <v/>
      </c>
      <c r="EU36" s="11">
        <v>1</v>
      </c>
      <c r="EV36" s="35"/>
      <c r="EW36" s="36"/>
      <c r="EX36" s="36"/>
      <c r="EY36" s="36"/>
      <c r="EZ36" s="36"/>
      <c r="FA36" s="36"/>
      <c r="FB36" s="36"/>
      <c r="FC36" s="36"/>
      <c r="FD36" s="37"/>
      <c r="FE36" s="12"/>
      <c r="FF36" s="12"/>
      <c r="FG36" s="5" t="str">
        <f t="shared" si="10"/>
        <v/>
      </c>
      <c r="FH36" s="5" t="str">
        <f t="shared" si="23"/>
        <v/>
      </c>
      <c r="FI36" s="11">
        <v>1</v>
      </c>
      <c r="FJ36" s="35"/>
      <c r="FK36" s="36"/>
      <c r="FL36" s="36"/>
      <c r="FM36" s="36"/>
      <c r="FN36" s="36"/>
      <c r="FO36" s="36"/>
      <c r="FP36" s="36"/>
      <c r="FQ36" s="36"/>
      <c r="FR36" s="37"/>
      <c r="FS36" s="12"/>
      <c r="FT36" s="12"/>
      <c r="FU36" s="5" t="str">
        <f t="shared" si="11"/>
        <v/>
      </c>
      <c r="FV36" s="5" t="str">
        <f t="shared" si="24"/>
        <v/>
      </c>
    </row>
    <row r="37" spans="1:178">
      <c r="A37" s="30"/>
      <c r="B37" s="57"/>
      <c r="C37" s="57"/>
      <c r="D37" s="57"/>
      <c r="E37" s="57"/>
      <c r="F37" s="57"/>
      <c r="G37" s="57"/>
      <c r="H37" s="57"/>
      <c r="I37" s="57"/>
      <c r="J37" s="57"/>
      <c r="K37" s="11">
        <v>2</v>
      </c>
      <c r="L37" s="35"/>
      <c r="M37" s="36"/>
      <c r="N37" s="36"/>
      <c r="O37" s="36"/>
      <c r="P37" s="36"/>
      <c r="Q37" s="36"/>
      <c r="R37" s="36"/>
      <c r="S37" s="36"/>
      <c r="T37" s="37"/>
      <c r="U37" s="12"/>
      <c r="V37" s="12"/>
      <c r="W37" s="5" t="str">
        <f t="shared" si="12"/>
        <v/>
      </c>
      <c r="X37" s="5" t="str">
        <f t="shared" si="13"/>
        <v/>
      </c>
      <c r="Y37" s="11">
        <v>2</v>
      </c>
      <c r="Z37" s="35"/>
      <c r="AA37" s="36"/>
      <c r="AB37" s="36"/>
      <c r="AC37" s="36"/>
      <c r="AD37" s="36"/>
      <c r="AE37" s="36"/>
      <c r="AF37" s="36"/>
      <c r="AG37" s="36"/>
      <c r="AH37" s="37"/>
      <c r="AI37" s="12"/>
      <c r="AJ37" s="12"/>
      <c r="AK37" s="5" t="str">
        <f t="shared" si="1"/>
        <v/>
      </c>
      <c r="AL37" s="5" t="str">
        <f t="shared" si="14"/>
        <v/>
      </c>
      <c r="AM37" s="11">
        <v>2</v>
      </c>
      <c r="AN37" s="38"/>
      <c r="AO37" s="39"/>
      <c r="AP37" s="39"/>
      <c r="AQ37" s="39"/>
      <c r="AR37" s="39"/>
      <c r="AS37" s="39"/>
      <c r="AT37" s="39"/>
      <c r="AU37" s="39"/>
      <c r="AV37" s="40"/>
      <c r="AW37" s="12"/>
      <c r="AX37" s="12"/>
      <c r="AY37" s="5" t="str">
        <f t="shared" si="2"/>
        <v/>
      </c>
      <c r="AZ37" s="5" t="str">
        <f t="shared" si="15"/>
        <v/>
      </c>
      <c r="BA37" s="11">
        <v>2</v>
      </c>
      <c r="BB37" s="35"/>
      <c r="BC37" s="36"/>
      <c r="BD37" s="36"/>
      <c r="BE37" s="36"/>
      <c r="BF37" s="36"/>
      <c r="BG37" s="36"/>
      <c r="BH37" s="36"/>
      <c r="BI37" s="36"/>
      <c r="BJ37" s="37"/>
      <c r="BK37" s="12"/>
      <c r="BL37" s="12"/>
      <c r="BM37" s="5" t="str">
        <f t="shared" si="3"/>
        <v/>
      </c>
      <c r="BN37" s="5" t="str">
        <f t="shared" si="16"/>
        <v/>
      </c>
      <c r="BO37" s="11">
        <v>2</v>
      </c>
      <c r="BP37" s="35"/>
      <c r="BQ37" s="36"/>
      <c r="BR37" s="36"/>
      <c r="BS37" s="36"/>
      <c r="BT37" s="36"/>
      <c r="BU37" s="36"/>
      <c r="BV37" s="36"/>
      <c r="BW37" s="36"/>
      <c r="BX37" s="37"/>
      <c r="BY37" s="12"/>
      <c r="BZ37" s="12"/>
      <c r="CA37" s="5" t="str">
        <f t="shared" si="4"/>
        <v/>
      </c>
      <c r="CB37" s="5" t="str">
        <f t="shared" si="17"/>
        <v/>
      </c>
      <c r="CC37" s="11">
        <v>2</v>
      </c>
      <c r="CD37" s="35"/>
      <c r="CE37" s="36"/>
      <c r="CF37" s="36"/>
      <c r="CG37" s="36"/>
      <c r="CH37" s="36"/>
      <c r="CI37" s="36"/>
      <c r="CJ37" s="36"/>
      <c r="CK37" s="36"/>
      <c r="CL37" s="37"/>
      <c r="CM37" s="12"/>
      <c r="CN37" s="12"/>
      <c r="CO37" s="5" t="str">
        <f t="shared" si="5"/>
        <v/>
      </c>
      <c r="CP37" s="5" t="str">
        <f t="shared" si="18"/>
        <v/>
      </c>
      <c r="CQ37" s="11">
        <v>2</v>
      </c>
      <c r="CR37" s="35"/>
      <c r="CS37" s="36"/>
      <c r="CT37" s="36"/>
      <c r="CU37" s="36"/>
      <c r="CV37" s="36"/>
      <c r="CW37" s="36"/>
      <c r="CX37" s="36"/>
      <c r="CY37" s="36"/>
      <c r="CZ37" s="37"/>
      <c r="DA37" s="12"/>
      <c r="DB37" s="12"/>
      <c r="DC37" s="5" t="str">
        <f t="shared" si="6"/>
        <v/>
      </c>
      <c r="DD37" s="5" t="str">
        <f t="shared" si="19"/>
        <v/>
      </c>
      <c r="DE37" s="11">
        <v>2</v>
      </c>
      <c r="DF37" s="35"/>
      <c r="DG37" s="36"/>
      <c r="DH37" s="36"/>
      <c r="DI37" s="36"/>
      <c r="DJ37" s="36"/>
      <c r="DK37" s="36"/>
      <c r="DL37" s="36"/>
      <c r="DM37" s="36"/>
      <c r="DN37" s="37"/>
      <c r="DO37" s="12"/>
      <c r="DP37" s="12"/>
      <c r="DQ37" s="5" t="str">
        <f t="shared" si="7"/>
        <v/>
      </c>
      <c r="DR37" s="5" t="str">
        <f t="shared" si="20"/>
        <v/>
      </c>
      <c r="DS37" s="11">
        <v>2</v>
      </c>
      <c r="DT37" s="35"/>
      <c r="DU37" s="36"/>
      <c r="DV37" s="36"/>
      <c r="DW37" s="36"/>
      <c r="DX37" s="36"/>
      <c r="DY37" s="36"/>
      <c r="DZ37" s="36"/>
      <c r="EA37" s="36"/>
      <c r="EB37" s="37"/>
      <c r="EC37" s="12"/>
      <c r="ED37" s="12"/>
      <c r="EE37" s="5" t="str">
        <f t="shared" si="8"/>
        <v/>
      </c>
      <c r="EF37" s="5" t="str">
        <f t="shared" si="21"/>
        <v/>
      </c>
      <c r="EG37" s="11">
        <v>2</v>
      </c>
      <c r="EH37" s="35"/>
      <c r="EI37" s="36"/>
      <c r="EJ37" s="36"/>
      <c r="EK37" s="36"/>
      <c r="EL37" s="36"/>
      <c r="EM37" s="36"/>
      <c r="EN37" s="36"/>
      <c r="EO37" s="36"/>
      <c r="EP37" s="37"/>
      <c r="EQ37" s="12"/>
      <c r="ER37" s="12"/>
      <c r="ES37" s="5" t="str">
        <f t="shared" si="9"/>
        <v/>
      </c>
      <c r="ET37" s="5" t="str">
        <f t="shared" si="22"/>
        <v/>
      </c>
      <c r="EU37" s="11">
        <v>2</v>
      </c>
      <c r="EV37" s="35"/>
      <c r="EW37" s="36"/>
      <c r="EX37" s="36"/>
      <c r="EY37" s="36"/>
      <c r="EZ37" s="36"/>
      <c r="FA37" s="36"/>
      <c r="FB37" s="36"/>
      <c r="FC37" s="36"/>
      <c r="FD37" s="37"/>
      <c r="FE37" s="12"/>
      <c r="FF37" s="12"/>
      <c r="FG37" s="5" t="str">
        <f t="shared" si="10"/>
        <v/>
      </c>
      <c r="FH37" s="5" t="str">
        <f t="shared" si="23"/>
        <v/>
      </c>
      <c r="FI37" s="11">
        <v>2</v>
      </c>
      <c r="FJ37" s="35"/>
      <c r="FK37" s="36"/>
      <c r="FL37" s="36"/>
      <c r="FM37" s="36"/>
      <c r="FN37" s="36"/>
      <c r="FO37" s="36"/>
      <c r="FP37" s="36"/>
      <c r="FQ37" s="36"/>
      <c r="FR37" s="37"/>
      <c r="FS37" s="12"/>
      <c r="FT37" s="12"/>
      <c r="FU37" s="5" t="str">
        <f t="shared" si="11"/>
        <v/>
      </c>
      <c r="FV37" s="5" t="str">
        <f t="shared" si="24"/>
        <v/>
      </c>
    </row>
    <row r="38" spans="1:178">
      <c r="A38" s="30"/>
      <c r="B38" s="57"/>
      <c r="C38" s="57"/>
      <c r="D38" s="57"/>
      <c r="E38" s="57"/>
      <c r="F38" s="57"/>
      <c r="G38" s="57"/>
      <c r="H38" s="57"/>
      <c r="I38" s="57"/>
      <c r="J38" s="57"/>
      <c r="K38" s="11">
        <v>3</v>
      </c>
      <c r="L38" s="35"/>
      <c r="M38" s="36"/>
      <c r="N38" s="36"/>
      <c r="O38" s="36"/>
      <c r="P38" s="36"/>
      <c r="Q38" s="36"/>
      <c r="R38" s="36"/>
      <c r="S38" s="36"/>
      <c r="T38" s="37"/>
      <c r="U38" s="12"/>
      <c r="V38" s="12"/>
      <c r="W38" s="5" t="str">
        <f t="shared" si="12"/>
        <v/>
      </c>
      <c r="X38" s="5" t="str">
        <f t="shared" si="13"/>
        <v/>
      </c>
      <c r="Y38" s="11">
        <v>3</v>
      </c>
      <c r="Z38" s="35"/>
      <c r="AA38" s="36"/>
      <c r="AB38" s="36"/>
      <c r="AC38" s="36"/>
      <c r="AD38" s="36"/>
      <c r="AE38" s="36"/>
      <c r="AF38" s="36"/>
      <c r="AG38" s="36"/>
      <c r="AH38" s="37"/>
      <c r="AI38" s="12"/>
      <c r="AJ38" s="12"/>
      <c r="AK38" s="5" t="str">
        <f t="shared" si="1"/>
        <v/>
      </c>
      <c r="AL38" s="5" t="str">
        <f t="shared" si="14"/>
        <v/>
      </c>
      <c r="AM38" s="11">
        <v>3</v>
      </c>
      <c r="AN38" s="38"/>
      <c r="AO38" s="39"/>
      <c r="AP38" s="39"/>
      <c r="AQ38" s="39"/>
      <c r="AR38" s="39"/>
      <c r="AS38" s="39"/>
      <c r="AT38" s="39"/>
      <c r="AU38" s="39"/>
      <c r="AV38" s="40"/>
      <c r="AW38" s="12"/>
      <c r="AX38" s="12"/>
      <c r="AY38" s="5" t="str">
        <f t="shared" si="2"/>
        <v/>
      </c>
      <c r="AZ38" s="5" t="str">
        <f t="shared" si="15"/>
        <v/>
      </c>
      <c r="BA38" s="11">
        <v>3</v>
      </c>
      <c r="BB38" s="35"/>
      <c r="BC38" s="36"/>
      <c r="BD38" s="36"/>
      <c r="BE38" s="36"/>
      <c r="BF38" s="36"/>
      <c r="BG38" s="36"/>
      <c r="BH38" s="36"/>
      <c r="BI38" s="36"/>
      <c r="BJ38" s="37"/>
      <c r="BK38" s="12"/>
      <c r="BL38" s="12"/>
      <c r="BM38" s="5" t="str">
        <f t="shared" si="3"/>
        <v/>
      </c>
      <c r="BN38" s="5" t="str">
        <f t="shared" si="16"/>
        <v/>
      </c>
      <c r="BO38" s="11">
        <v>3</v>
      </c>
      <c r="BP38" s="35"/>
      <c r="BQ38" s="36"/>
      <c r="BR38" s="36"/>
      <c r="BS38" s="36"/>
      <c r="BT38" s="36"/>
      <c r="BU38" s="36"/>
      <c r="BV38" s="36"/>
      <c r="BW38" s="36"/>
      <c r="BX38" s="37"/>
      <c r="BY38" s="12"/>
      <c r="BZ38" s="12"/>
      <c r="CA38" s="5" t="str">
        <f t="shared" si="4"/>
        <v/>
      </c>
      <c r="CB38" s="5" t="str">
        <f t="shared" si="17"/>
        <v/>
      </c>
      <c r="CC38" s="11">
        <v>3</v>
      </c>
      <c r="CD38" s="35"/>
      <c r="CE38" s="36"/>
      <c r="CF38" s="36"/>
      <c r="CG38" s="36"/>
      <c r="CH38" s="36"/>
      <c r="CI38" s="36"/>
      <c r="CJ38" s="36"/>
      <c r="CK38" s="36"/>
      <c r="CL38" s="37"/>
      <c r="CM38" s="12"/>
      <c r="CN38" s="12"/>
      <c r="CO38" s="5" t="str">
        <f t="shared" si="5"/>
        <v/>
      </c>
      <c r="CP38" s="5" t="str">
        <f t="shared" si="18"/>
        <v/>
      </c>
      <c r="CQ38" s="11">
        <v>3</v>
      </c>
      <c r="CR38" s="35"/>
      <c r="CS38" s="36"/>
      <c r="CT38" s="36"/>
      <c r="CU38" s="36"/>
      <c r="CV38" s="36"/>
      <c r="CW38" s="36"/>
      <c r="CX38" s="36"/>
      <c r="CY38" s="36"/>
      <c r="CZ38" s="37"/>
      <c r="DA38" s="12"/>
      <c r="DB38" s="12"/>
      <c r="DC38" s="5" t="str">
        <f t="shared" si="6"/>
        <v/>
      </c>
      <c r="DD38" s="5" t="str">
        <f t="shared" si="19"/>
        <v/>
      </c>
      <c r="DE38" s="11">
        <v>3</v>
      </c>
      <c r="DF38" s="35"/>
      <c r="DG38" s="36"/>
      <c r="DH38" s="36"/>
      <c r="DI38" s="36"/>
      <c r="DJ38" s="36"/>
      <c r="DK38" s="36"/>
      <c r="DL38" s="36"/>
      <c r="DM38" s="36"/>
      <c r="DN38" s="37"/>
      <c r="DO38" s="12"/>
      <c r="DP38" s="12"/>
      <c r="DQ38" s="5" t="str">
        <f t="shared" si="7"/>
        <v/>
      </c>
      <c r="DR38" s="5" t="str">
        <f t="shared" si="20"/>
        <v/>
      </c>
      <c r="DS38" s="11">
        <v>3</v>
      </c>
      <c r="DT38" s="35"/>
      <c r="DU38" s="36"/>
      <c r="DV38" s="36"/>
      <c r="DW38" s="36"/>
      <c r="DX38" s="36"/>
      <c r="DY38" s="36"/>
      <c r="DZ38" s="36"/>
      <c r="EA38" s="36"/>
      <c r="EB38" s="37"/>
      <c r="EC38" s="12"/>
      <c r="ED38" s="12"/>
      <c r="EE38" s="5" t="str">
        <f t="shared" si="8"/>
        <v/>
      </c>
      <c r="EF38" s="5" t="str">
        <f t="shared" si="21"/>
        <v/>
      </c>
      <c r="EG38" s="11">
        <v>3</v>
      </c>
      <c r="EH38" s="35"/>
      <c r="EI38" s="36"/>
      <c r="EJ38" s="36"/>
      <c r="EK38" s="36"/>
      <c r="EL38" s="36"/>
      <c r="EM38" s="36"/>
      <c r="EN38" s="36"/>
      <c r="EO38" s="36"/>
      <c r="EP38" s="37"/>
      <c r="EQ38" s="12"/>
      <c r="ER38" s="12"/>
      <c r="ES38" s="5" t="str">
        <f t="shared" si="9"/>
        <v/>
      </c>
      <c r="ET38" s="5" t="str">
        <f t="shared" si="22"/>
        <v/>
      </c>
      <c r="EU38" s="11">
        <v>3</v>
      </c>
      <c r="EV38" s="35"/>
      <c r="EW38" s="36"/>
      <c r="EX38" s="36"/>
      <c r="EY38" s="36"/>
      <c r="EZ38" s="36"/>
      <c r="FA38" s="36"/>
      <c r="FB38" s="36"/>
      <c r="FC38" s="36"/>
      <c r="FD38" s="37"/>
      <c r="FE38" s="12"/>
      <c r="FF38" s="12"/>
      <c r="FG38" s="5" t="str">
        <f t="shared" si="10"/>
        <v/>
      </c>
      <c r="FH38" s="5" t="str">
        <f t="shared" si="23"/>
        <v/>
      </c>
      <c r="FI38" s="11">
        <v>3</v>
      </c>
      <c r="FJ38" s="35"/>
      <c r="FK38" s="36"/>
      <c r="FL38" s="36"/>
      <c r="FM38" s="36"/>
      <c r="FN38" s="36"/>
      <c r="FO38" s="36"/>
      <c r="FP38" s="36"/>
      <c r="FQ38" s="36"/>
      <c r="FR38" s="37"/>
      <c r="FS38" s="12"/>
      <c r="FT38" s="12"/>
      <c r="FU38" s="5" t="str">
        <f t="shared" si="11"/>
        <v/>
      </c>
      <c r="FV38" s="5" t="str">
        <f t="shared" si="24"/>
        <v/>
      </c>
    </row>
    <row r="39" spans="1:178">
      <c r="A39" s="30"/>
      <c r="B39" s="57"/>
      <c r="C39" s="57"/>
      <c r="D39" s="57"/>
      <c r="E39" s="57"/>
      <c r="F39" s="57"/>
      <c r="G39" s="57"/>
      <c r="H39" s="57"/>
      <c r="I39" s="57"/>
      <c r="J39" s="57"/>
      <c r="K39" s="11">
        <v>4</v>
      </c>
      <c r="L39" s="35"/>
      <c r="M39" s="36"/>
      <c r="N39" s="36"/>
      <c r="O39" s="36"/>
      <c r="P39" s="36"/>
      <c r="Q39" s="36"/>
      <c r="R39" s="36"/>
      <c r="S39" s="36"/>
      <c r="T39" s="37"/>
      <c r="U39" s="12"/>
      <c r="V39" s="12"/>
      <c r="W39" s="5" t="str">
        <f t="shared" si="12"/>
        <v/>
      </c>
      <c r="X39" s="5" t="str">
        <f t="shared" si="13"/>
        <v/>
      </c>
      <c r="Y39" s="11">
        <v>4</v>
      </c>
      <c r="Z39" s="35"/>
      <c r="AA39" s="36"/>
      <c r="AB39" s="36"/>
      <c r="AC39" s="36"/>
      <c r="AD39" s="36"/>
      <c r="AE39" s="36"/>
      <c r="AF39" s="36"/>
      <c r="AG39" s="36"/>
      <c r="AH39" s="37"/>
      <c r="AI39" s="12"/>
      <c r="AJ39" s="12"/>
      <c r="AK39" s="5" t="str">
        <f t="shared" si="1"/>
        <v/>
      </c>
      <c r="AL39" s="5" t="str">
        <f t="shared" si="14"/>
        <v/>
      </c>
      <c r="AM39" s="11">
        <v>4</v>
      </c>
      <c r="AN39" s="38"/>
      <c r="AO39" s="39"/>
      <c r="AP39" s="39"/>
      <c r="AQ39" s="39"/>
      <c r="AR39" s="39"/>
      <c r="AS39" s="39"/>
      <c r="AT39" s="39"/>
      <c r="AU39" s="39"/>
      <c r="AV39" s="40"/>
      <c r="AW39" s="12"/>
      <c r="AX39" s="12"/>
      <c r="AY39" s="5" t="str">
        <f t="shared" si="2"/>
        <v/>
      </c>
      <c r="AZ39" s="5" t="str">
        <f t="shared" si="15"/>
        <v/>
      </c>
      <c r="BA39" s="11">
        <v>4</v>
      </c>
      <c r="BB39" s="35"/>
      <c r="BC39" s="36"/>
      <c r="BD39" s="36"/>
      <c r="BE39" s="36"/>
      <c r="BF39" s="36"/>
      <c r="BG39" s="36"/>
      <c r="BH39" s="36"/>
      <c r="BI39" s="36"/>
      <c r="BJ39" s="37"/>
      <c r="BK39" s="12"/>
      <c r="BL39" s="12"/>
      <c r="BM39" s="5" t="str">
        <f t="shared" si="3"/>
        <v/>
      </c>
      <c r="BN39" s="5" t="str">
        <f t="shared" si="16"/>
        <v/>
      </c>
      <c r="BO39" s="11">
        <v>4</v>
      </c>
      <c r="BP39" s="35"/>
      <c r="BQ39" s="36"/>
      <c r="BR39" s="36"/>
      <c r="BS39" s="36"/>
      <c r="BT39" s="36"/>
      <c r="BU39" s="36"/>
      <c r="BV39" s="36"/>
      <c r="BW39" s="36"/>
      <c r="BX39" s="37"/>
      <c r="BY39" s="12"/>
      <c r="BZ39" s="12"/>
      <c r="CA39" s="5" t="str">
        <f t="shared" si="4"/>
        <v/>
      </c>
      <c r="CB39" s="5" t="str">
        <f t="shared" si="17"/>
        <v/>
      </c>
      <c r="CC39" s="11">
        <v>4</v>
      </c>
      <c r="CD39" s="35"/>
      <c r="CE39" s="36"/>
      <c r="CF39" s="36"/>
      <c r="CG39" s="36"/>
      <c r="CH39" s="36"/>
      <c r="CI39" s="36"/>
      <c r="CJ39" s="36"/>
      <c r="CK39" s="36"/>
      <c r="CL39" s="37"/>
      <c r="CM39" s="12"/>
      <c r="CN39" s="12"/>
      <c r="CO39" s="5" t="str">
        <f t="shared" si="5"/>
        <v/>
      </c>
      <c r="CP39" s="5" t="str">
        <f t="shared" si="18"/>
        <v/>
      </c>
      <c r="CQ39" s="11">
        <v>4</v>
      </c>
      <c r="CR39" s="35"/>
      <c r="CS39" s="36"/>
      <c r="CT39" s="36"/>
      <c r="CU39" s="36"/>
      <c r="CV39" s="36"/>
      <c r="CW39" s="36"/>
      <c r="CX39" s="36"/>
      <c r="CY39" s="36"/>
      <c r="CZ39" s="37"/>
      <c r="DA39" s="12"/>
      <c r="DB39" s="12"/>
      <c r="DC39" s="5" t="str">
        <f t="shared" si="6"/>
        <v/>
      </c>
      <c r="DD39" s="5" t="str">
        <f t="shared" si="19"/>
        <v/>
      </c>
      <c r="DE39" s="11">
        <v>4</v>
      </c>
      <c r="DF39" s="35"/>
      <c r="DG39" s="36"/>
      <c r="DH39" s="36"/>
      <c r="DI39" s="36"/>
      <c r="DJ39" s="36"/>
      <c r="DK39" s="36"/>
      <c r="DL39" s="36"/>
      <c r="DM39" s="36"/>
      <c r="DN39" s="37"/>
      <c r="DO39" s="12"/>
      <c r="DP39" s="12"/>
      <c r="DQ39" s="5" t="str">
        <f t="shared" si="7"/>
        <v/>
      </c>
      <c r="DR39" s="5" t="str">
        <f t="shared" si="20"/>
        <v/>
      </c>
      <c r="DS39" s="11">
        <v>4</v>
      </c>
      <c r="DT39" s="35"/>
      <c r="DU39" s="36"/>
      <c r="DV39" s="36"/>
      <c r="DW39" s="36"/>
      <c r="DX39" s="36"/>
      <c r="DY39" s="36"/>
      <c r="DZ39" s="36"/>
      <c r="EA39" s="36"/>
      <c r="EB39" s="37"/>
      <c r="EC39" s="12"/>
      <c r="ED39" s="12"/>
      <c r="EE39" s="5" t="str">
        <f t="shared" si="8"/>
        <v/>
      </c>
      <c r="EF39" s="5" t="str">
        <f t="shared" si="21"/>
        <v/>
      </c>
      <c r="EG39" s="11">
        <v>4</v>
      </c>
      <c r="EH39" s="35"/>
      <c r="EI39" s="36"/>
      <c r="EJ39" s="36"/>
      <c r="EK39" s="36"/>
      <c r="EL39" s="36"/>
      <c r="EM39" s="36"/>
      <c r="EN39" s="36"/>
      <c r="EO39" s="36"/>
      <c r="EP39" s="37"/>
      <c r="EQ39" s="12"/>
      <c r="ER39" s="12"/>
      <c r="ES39" s="5" t="str">
        <f t="shared" si="9"/>
        <v/>
      </c>
      <c r="ET39" s="5" t="str">
        <f t="shared" si="22"/>
        <v/>
      </c>
      <c r="EU39" s="11">
        <v>4</v>
      </c>
      <c r="EV39" s="35"/>
      <c r="EW39" s="36"/>
      <c r="EX39" s="36"/>
      <c r="EY39" s="36"/>
      <c r="EZ39" s="36"/>
      <c r="FA39" s="36"/>
      <c r="FB39" s="36"/>
      <c r="FC39" s="36"/>
      <c r="FD39" s="37"/>
      <c r="FE39" s="12"/>
      <c r="FF39" s="12"/>
      <c r="FG39" s="5" t="str">
        <f t="shared" si="10"/>
        <v/>
      </c>
      <c r="FH39" s="5" t="str">
        <f t="shared" si="23"/>
        <v/>
      </c>
      <c r="FI39" s="11">
        <v>4</v>
      </c>
      <c r="FJ39" s="35"/>
      <c r="FK39" s="36"/>
      <c r="FL39" s="36"/>
      <c r="FM39" s="36"/>
      <c r="FN39" s="36"/>
      <c r="FO39" s="36"/>
      <c r="FP39" s="36"/>
      <c r="FQ39" s="36"/>
      <c r="FR39" s="37"/>
      <c r="FS39" s="12"/>
      <c r="FT39" s="12"/>
      <c r="FU39" s="5" t="str">
        <f t="shared" si="11"/>
        <v/>
      </c>
      <c r="FV39" s="5" t="str">
        <f t="shared" si="24"/>
        <v/>
      </c>
    </row>
    <row r="40" spans="1:178">
      <c r="A40" s="30">
        <v>10</v>
      </c>
      <c r="B40" s="57" t="s">
        <v>46</v>
      </c>
      <c r="C40" s="57"/>
      <c r="D40" s="57"/>
      <c r="E40" s="57"/>
      <c r="F40" s="57"/>
      <c r="G40" s="57"/>
      <c r="H40" s="57"/>
      <c r="I40" s="57"/>
      <c r="J40" s="57"/>
      <c r="K40" s="11">
        <v>1</v>
      </c>
      <c r="L40" s="35"/>
      <c r="M40" s="36"/>
      <c r="N40" s="36"/>
      <c r="O40" s="36"/>
      <c r="P40" s="36"/>
      <c r="Q40" s="36"/>
      <c r="R40" s="36"/>
      <c r="S40" s="36"/>
      <c r="T40" s="37"/>
      <c r="U40" s="12"/>
      <c r="V40" s="12"/>
      <c r="W40" s="5" t="str">
        <f t="shared" si="12"/>
        <v/>
      </c>
      <c r="X40" s="5" t="str">
        <f t="shared" si="13"/>
        <v/>
      </c>
      <c r="Y40" s="11">
        <v>1</v>
      </c>
      <c r="Z40" s="35"/>
      <c r="AA40" s="36"/>
      <c r="AB40" s="36"/>
      <c r="AC40" s="36"/>
      <c r="AD40" s="36"/>
      <c r="AE40" s="36"/>
      <c r="AF40" s="36"/>
      <c r="AG40" s="36"/>
      <c r="AH40" s="37"/>
      <c r="AI40" s="12"/>
      <c r="AJ40" s="12"/>
      <c r="AK40" s="5" t="str">
        <f t="shared" si="1"/>
        <v/>
      </c>
      <c r="AL40" s="5" t="str">
        <f t="shared" si="14"/>
        <v/>
      </c>
      <c r="AM40" s="11">
        <v>1</v>
      </c>
      <c r="AN40" s="38" t="s">
        <v>75</v>
      </c>
      <c r="AO40" s="39"/>
      <c r="AP40" s="39"/>
      <c r="AQ40" s="39"/>
      <c r="AR40" s="39"/>
      <c r="AS40" s="39"/>
      <c r="AT40" s="39"/>
      <c r="AU40" s="39"/>
      <c r="AV40" s="40"/>
      <c r="AW40" s="12"/>
      <c r="AX40" s="12"/>
      <c r="AY40" s="5" t="str">
        <f t="shared" si="2"/>
        <v/>
      </c>
      <c r="AZ40" s="5" t="str">
        <f t="shared" si="15"/>
        <v/>
      </c>
      <c r="BA40" s="11">
        <v>1</v>
      </c>
      <c r="BB40" s="35" t="s">
        <v>99</v>
      </c>
      <c r="BC40" s="36"/>
      <c r="BD40" s="36"/>
      <c r="BE40" s="36"/>
      <c r="BF40" s="36"/>
      <c r="BG40" s="36"/>
      <c r="BH40" s="36"/>
      <c r="BI40" s="36"/>
      <c r="BJ40" s="37"/>
      <c r="BK40" s="12"/>
      <c r="BL40" s="12"/>
      <c r="BM40" s="5" t="str">
        <f t="shared" si="3"/>
        <v/>
      </c>
      <c r="BN40" s="5" t="str">
        <f t="shared" si="16"/>
        <v/>
      </c>
      <c r="BO40" s="11">
        <v>1</v>
      </c>
      <c r="BP40" s="35" t="s">
        <v>99</v>
      </c>
      <c r="BQ40" s="36"/>
      <c r="BR40" s="36"/>
      <c r="BS40" s="36"/>
      <c r="BT40" s="36"/>
      <c r="BU40" s="36"/>
      <c r="BV40" s="36"/>
      <c r="BW40" s="36"/>
      <c r="BX40" s="37"/>
      <c r="BY40" s="12"/>
      <c r="BZ40" s="12"/>
      <c r="CA40" s="5" t="str">
        <f t="shared" si="4"/>
        <v/>
      </c>
      <c r="CB40" s="5" t="str">
        <f t="shared" si="17"/>
        <v/>
      </c>
      <c r="CC40" s="11">
        <v>1</v>
      </c>
      <c r="CD40" s="35" t="s">
        <v>99</v>
      </c>
      <c r="CE40" s="36"/>
      <c r="CF40" s="36"/>
      <c r="CG40" s="36"/>
      <c r="CH40" s="36"/>
      <c r="CI40" s="36"/>
      <c r="CJ40" s="36"/>
      <c r="CK40" s="36"/>
      <c r="CL40" s="37"/>
      <c r="CM40" s="12"/>
      <c r="CN40" s="12"/>
      <c r="CO40" s="5" t="str">
        <f t="shared" si="5"/>
        <v/>
      </c>
      <c r="CP40" s="5" t="str">
        <f t="shared" si="18"/>
        <v/>
      </c>
      <c r="CQ40" s="11">
        <v>1</v>
      </c>
      <c r="CR40" s="35" t="s">
        <v>99</v>
      </c>
      <c r="CS40" s="36"/>
      <c r="CT40" s="36"/>
      <c r="CU40" s="36"/>
      <c r="CV40" s="36"/>
      <c r="CW40" s="36"/>
      <c r="CX40" s="36"/>
      <c r="CY40" s="36"/>
      <c r="CZ40" s="37"/>
      <c r="DA40" s="12"/>
      <c r="DB40" s="12"/>
      <c r="DC40" s="5" t="str">
        <f t="shared" si="6"/>
        <v/>
      </c>
      <c r="DD40" s="5" t="str">
        <f t="shared" si="19"/>
        <v/>
      </c>
      <c r="DE40" s="11">
        <v>1</v>
      </c>
      <c r="DF40" s="35"/>
      <c r="DG40" s="36"/>
      <c r="DH40" s="36"/>
      <c r="DI40" s="36"/>
      <c r="DJ40" s="36"/>
      <c r="DK40" s="36"/>
      <c r="DL40" s="36"/>
      <c r="DM40" s="36"/>
      <c r="DN40" s="37"/>
      <c r="DO40" s="12"/>
      <c r="DP40" s="12"/>
      <c r="DQ40" s="5" t="str">
        <f t="shared" si="7"/>
        <v/>
      </c>
      <c r="DR40" s="5" t="str">
        <f t="shared" si="20"/>
        <v/>
      </c>
      <c r="DS40" s="11">
        <v>1</v>
      </c>
      <c r="DT40" s="35"/>
      <c r="DU40" s="36"/>
      <c r="DV40" s="36"/>
      <c r="DW40" s="36"/>
      <c r="DX40" s="36"/>
      <c r="DY40" s="36"/>
      <c r="DZ40" s="36"/>
      <c r="EA40" s="36"/>
      <c r="EB40" s="37"/>
      <c r="EC40" s="12"/>
      <c r="ED40" s="12"/>
      <c r="EE40" s="5" t="str">
        <f t="shared" si="8"/>
        <v/>
      </c>
      <c r="EF40" s="5" t="str">
        <f t="shared" si="21"/>
        <v/>
      </c>
      <c r="EG40" s="11">
        <v>1</v>
      </c>
      <c r="EH40" s="35"/>
      <c r="EI40" s="36"/>
      <c r="EJ40" s="36"/>
      <c r="EK40" s="36"/>
      <c r="EL40" s="36"/>
      <c r="EM40" s="36"/>
      <c r="EN40" s="36"/>
      <c r="EO40" s="36"/>
      <c r="EP40" s="37"/>
      <c r="EQ40" s="12"/>
      <c r="ER40" s="12"/>
      <c r="ES40" s="5" t="str">
        <f t="shared" si="9"/>
        <v/>
      </c>
      <c r="ET40" s="5" t="str">
        <f t="shared" si="22"/>
        <v/>
      </c>
      <c r="EU40" s="11">
        <v>1</v>
      </c>
      <c r="EV40" s="35"/>
      <c r="EW40" s="36"/>
      <c r="EX40" s="36"/>
      <c r="EY40" s="36"/>
      <c r="EZ40" s="36"/>
      <c r="FA40" s="36"/>
      <c r="FB40" s="36"/>
      <c r="FC40" s="36"/>
      <c r="FD40" s="37"/>
      <c r="FE40" s="12"/>
      <c r="FF40" s="12"/>
      <c r="FG40" s="5" t="str">
        <f t="shared" si="10"/>
        <v/>
      </c>
      <c r="FH40" s="5" t="str">
        <f t="shared" si="23"/>
        <v/>
      </c>
      <c r="FI40" s="11">
        <v>1</v>
      </c>
      <c r="FJ40" s="35"/>
      <c r="FK40" s="36"/>
      <c r="FL40" s="36"/>
      <c r="FM40" s="36"/>
      <c r="FN40" s="36"/>
      <c r="FO40" s="36"/>
      <c r="FP40" s="36"/>
      <c r="FQ40" s="36"/>
      <c r="FR40" s="37"/>
      <c r="FS40" s="12"/>
      <c r="FT40" s="12"/>
      <c r="FU40" s="5" t="str">
        <f t="shared" si="11"/>
        <v/>
      </c>
      <c r="FV40" s="5" t="str">
        <f t="shared" si="24"/>
        <v/>
      </c>
    </row>
    <row r="41" spans="1:178">
      <c r="A41" s="30"/>
      <c r="B41" s="57"/>
      <c r="C41" s="57"/>
      <c r="D41" s="57"/>
      <c r="E41" s="57"/>
      <c r="F41" s="57"/>
      <c r="G41" s="57"/>
      <c r="H41" s="57"/>
      <c r="I41" s="57"/>
      <c r="J41" s="57"/>
      <c r="K41" s="11">
        <v>2</v>
      </c>
      <c r="L41" s="35"/>
      <c r="M41" s="36"/>
      <c r="N41" s="36"/>
      <c r="O41" s="36"/>
      <c r="P41" s="36"/>
      <c r="Q41" s="36"/>
      <c r="R41" s="36"/>
      <c r="S41" s="36"/>
      <c r="T41" s="37"/>
      <c r="U41" s="12"/>
      <c r="V41" s="12"/>
      <c r="W41" s="5" t="str">
        <f t="shared" si="12"/>
        <v/>
      </c>
      <c r="X41" s="5" t="str">
        <f t="shared" si="13"/>
        <v/>
      </c>
      <c r="Y41" s="11">
        <v>2</v>
      </c>
      <c r="Z41" s="35"/>
      <c r="AA41" s="36"/>
      <c r="AB41" s="36"/>
      <c r="AC41" s="36"/>
      <c r="AD41" s="36"/>
      <c r="AE41" s="36"/>
      <c r="AF41" s="36"/>
      <c r="AG41" s="36"/>
      <c r="AH41" s="37"/>
      <c r="AI41" s="12"/>
      <c r="AJ41" s="12"/>
      <c r="AK41" s="5" t="str">
        <f t="shared" si="1"/>
        <v/>
      </c>
      <c r="AL41" s="5" t="str">
        <f t="shared" si="14"/>
        <v/>
      </c>
      <c r="AM41" s="11">
        <v>2</v>
      </c>
      <c r="AN41" s="38"/>
      <c r="AO41" s="39"/>
      <c r="AP41" s="39"/>
      <c r="AQ41" s="39"/>
      <c r="AR41" s="39"/>
      <c r="AS41" s="39"/>
      <c r="AT41" s="39"/>
      <c r="AU41" s="39"/>
      <c r="AV41" s="40"/>
      <c r="AW41" s="12"/>
      <c r="AX41" s="12"/>
      <c r="AY41" s="5" t="str">
        <f t="shared" si="2"/>
        <v/>
      </c>
      <c r="AZ41" s="5" t="str">
        <f t="shared" si="15"/>
        <v/>
      </c>
      <c r="BA41" s="11">
        <v>2</v>
      </c>
      <c r="BB41" s="35"/>
      <c r="BC41" s="36"/>
      <c r="BD41" s="36"/>
      <c r="BE41" s="36"/>
      <c r="BF41" s="36"/>
      <c r="BG41" s="36"/>
      <c r="BH41" s="36"/>
      <c r="BI41" s="36"/>
      <c r="BJ41" s="37"/>
      <c r="BK41" s="12"/>
      <c r="BL41" s="12"/>
      <c r="BM41" s="5" t="str">
        <f t="shared" si="3"/>
        <v/>
      </c>
      <c r="BN41" s="5" t="str">
        <f t="shared" si="16"/>
        <v/>
      </c>
      <c r="BO41" s="11">
        <v>2</v>
      </c>
      <c r="BP41" s="35"/>
      <c r="BQ41" s="36"/>
      <c r="BR41" s="36"/>
      <c r="BS41" s="36"/>
      <c r="BT41" s="36"/>
      <c r="BU41" s="36"/>
      <c r="BV41" s="36"/>
      <c r="BW41" s="36"/>
      <c r="BX41" s="37"/>
      <c r="BY41" s="12"/>
      <c r="BZ41" s="12"/>
      <c r="CA41" s="5" t="str">
        <f t="shared" si="4"/>
        <v/>
      </c>
      <c r="CB41" s="5" t="str">
        <f t="shared" si="17"/>
        <v/>
      </c>
      <c r="CC41" s="11">
        <v>2</v>
      </c>
      <c r="CD41" s="35"/>
      <c r="CE41" s="36"/>
      <c r="CF41" s="36"/>
      <c r="CG41" s="36"/>
      <c r="CH41" s="36"/>
      <c r="CI41" s="36"/>
      <c r="CJ41" s="36"/>
      <c r="CK41" s="36"/>
      <c r="CL41" s="37"/>
      <c r="CM41" s="12"/>
      <c r="CN41" s="12"/>
      <c r="CO41" s="5" t="str">
        <f t="shared" si="5"/>
        <v/>
      </c>
      <c r="CP41" s="5" t="str">
        <f t="shared" si="18"/>
        <v/>
      </c>
      <c r="CQ41" s="11">
        <v>2</v>
      </c>
      <c r="CR41" s="35"/>
      <c r="CS41" s="36"/>
      <c r="CT41" s="36"/>
      <c r="CU41" s="36"/>
      <c r="CV41" s="36"/>
      <c r="CW41" s="36"/>
      <c r="CX41" s="36"/>
      <c r="CY41" s="36"/>
      <c r="CZ41" s="37"/>
      <c r="DA41" s="12"/>
      <c r="DB41" s="12"/>
      <c r="DC41" s="5" t="str">
        <f t="shared" si="6"/>
        <v/>
      </c>
      <c r="DD41" s="5" t="str">
        <f t="shared" si="19"/>
        <v/>
      </c>
      <c r="DE41" s="11">
        <v>2</v>
      </c>
      <c r="DF41" s="35"/>
      <c r="DG41" s="36"/>
      <c r="DH41" s="36"/>
      <c r="DI41" s="36"/>
      <c r="DJ41" s="36"/>
      <c r="DK41" s="36"/>
      <c r="DL41" s="36"/>
      <c r="DM41" s="36"/>
      <c r="DN41" s="37"/>
      <c r="DO41" s="12"/>
      <c r="DP41" s="12"/>
      <c r="DQ41" s="5" t="str">
        <f t="shared" si="7"/>
        <v/>
      </c>
      <c r="DR41" s="5" t="str">
        <f t="shared" si="20"/>
        <v/>
      </c>
      <c r="DS41" s="11">
        <v>2</v>
      </c>
      <c r="DT41" s="35"/>
      <c r="DU41" s="36"/>
      <c r="DV41" s="36"/>
      <c r="DW41" s="36"/>
      <c r="DX41" s="36"/>
      <c r="DY41" s="36"/>
      <c r="DZ41" s="36"/>
      <c r="EA41" s="36"/>
      <c r="EB41" s="37"/>
      <c r="EC41" s="12"/>
      <c r="ED41" s="12"/>
      <c r="EE41" s="5" t="str">
        <f t="shared" si="8"/>
        <v/>
      </c>
      <c r="EF41" s="5" t="str">
        <f t="shared" si="21"/>
        <v/>
      </c>
      <c r="EG41" s="11">
        <v>2</v>
      </c>
      <c r="EH41" s="35"/>
      <c r="EI41" s="36"/>
      <c r="EJ41" s="36"/>
      <c r="EK41" s="36"/>
      <c r="EL41" s="36"/>
      <c r="EM41" s="36"/>
      <c r="EN41" s="36"/>
      <c r="EO41" s="36"/>
      <c r="EP41" s="37"/>
      <c r="EQ41" s="12"/>
      <c r="ER41" s="12"/>
      <c r="ES41" s="5" t="str">
        <f t="shared" si="9"/>
        <v/>
      </c>
      <c r="ET41" s="5" t="str">
        <f t="shared" si="22"/>
        <v/>
      </c>
      <c r="EU41" s="11">
        <v>2</v>
      </c>
      <c r="EV41" s="35"/>
      <c r="EW41" s="36"/>
      <c r="EX41" s="36"/>
      <c r="EY41" s="36"/>
      <c r="EZ41" s="36"/>
      <c r="FA41" s="36"/>
      <c r="FB41" s="36"/>
      <c r="FC41" s="36"/>
      <c r="FD41" s="37"/>
      <c r="FE41" s="12"/>
      <c r="FF41" s="12"/>
      <c r="FG41" s="5" t="str">
        <f t="shared" si="10"/>
        <v/>
      </c>
      <c r="FH41" s="5" t="str">
        <f t="shared" si="23"/>
        <v/>
      </c>
      <c r="FI41" s="11">
        <v>2</v>
      </c>
      <c r="FJ41" s="35"/>
      <c r="FK41" s="36"/>
      <c r="FL41" s="36"/>
      <c r="FM41" s="36"/>
      <c r="FN41" s="36"/>
      <c r="FO41" s="36"/>
      <c r="FP41" s="36"/>
      <c r="FQ41" s="36"/>
      <c r="FR41" s="37"/>
      <c r="FS41" s="12"/>
      <c r="FT41" s="12"/>
      <c r="FU41" s="5" t="str">
        <f t="shared" si="11"/>
        <v/>
      </c>
      <c r="FV41" s="5" t="str">
        <f t="shared" si="24"/>
        <v/>
      </c>
    </row>
    <row r="42" spans="1:178">
      <c r="A42" s="30"/>
      <c r="B42" s="57"/>
      <c r="C42" s="57"/>
      <c r="D42" s="57"/>
      <c r="E42" s="57"/>
      <c r="F42" s="57"/>
      <c r="G42" s="57"/>
      <c r="H42" s="57"/>
      <c r="I42" s="57"/>
      <c r="J42" s="57"/>
      <c r="K42" s="11">
        <v>3</v>
      </c>
      <c r="L42" s="35"/>
      <c r="M42" s="36"/>
      <c r="N42" s="36"/>
      <c r="O42" s="36"/>
      <c r="P42" s="36"/>
      <c r="Q42" s="36"/>
      <c r="R42" s="36"/>
      <c r="S42" s="36"/>
      <c r="T42" s="37"/>
      <c r="U42" s="12"/>
      <c r="V42" s="12"/>
      <c r="W42" s="5" t="str">
        <f t="shared" si="12"/>
        <v/>
      </c>
      <c r="X42" s="5" t="str">
        <f t="shared" si="13"/>
        <v/>
      </c>
      <c r="Y42" s="11">
        <v>3</v>
      </c>
      <c r="Z42" s="35"/>
      <c r="AA42" s="36"/>
      <c r="AB42" s="36"/>
      <c r="AC42" s="36"/>
      <c r="AD42" s="36"/>
      <c r="AE42" s="36"/>
      <c r="AF42" s="36"/>
      <c r="AG42" s="36"/>
      <c r="AH42" s="37"/>
      <c r="AI42" s="12"/>
      <c r="AJ42" s="12"/>
      <c r="AK42" s="5" t="str">
        <f t="shared" si="1"/>
        <v/>
      </c>
      <c r="AL42" s="5" t="str">
        <f t="shared" si="14"/>
        <v/>
      </c>
      <c r="AM42" s="11">
        <v>3</v>
      </c>
      <c r="AN42" s="38"/>
      <c r="AO42" s="39"/>
      <c r="AP42" s="39"/>
      <c r="AQ42" s="39"/>
      <c r="AR42" s="39"/>
      <c r="AS42" s="39"/>
      <c r="AT42" s="39"/>
      <c r="AU42" s="39"/>
      <c r="AV42" s="40"/>
      <c r="AW42" s="12"/>
      <c r="AX42" s="12"/>
      <c r="AY42" s="5" t="str">
        <f t="shared" si="2"/>
        <v/>
      </c>
      <c r="AZ42" s="5" t="str">
        <f t="shared" si="15"/>
        <v/>
      </c>
      <c r="BA42" s="11">
        <v>3</v>
      </c>
      <c r="BB42" s="35"/>
      <c r="BC42" s="36"/>
      <c r="BD42" s="36"/>
      <c r="BE42" s="36"/>
      <c r="BF42" s="36"/>
      <c r="BG42" s="36"/>
      <c r="BH42" s="36"/>
      <c r="BI42" s="36"/>
      <c r="BJ42" s="37"/>
      <c r="BK42" s="12"/>
      <c r="BL42" s="12"/>
      <c r="BM42" s="5" t="str">
        <f t="shared" si="3"/>
        <v/>
      </c>
      <c r="BN42" s="5" t="str">
        <f t="shared" si="16"/>
        <v/>
      </c>
      <c r="BO42" s="11">
        <v>3</v>
      </c>
      <c r="BP42" s="35"/>
      <c r="BQ42" s="36"/>
      <c r="BR42" s="36"/>
      <c r="BS42" s="36"/>
      <c r="BT42" s="36"/>
      <c r="BU42" s="36"/>
      <c r="BV42" s="36"/>
      <c r="BW42" s="36"/>
      <c r="BX42" s="37"/>
      <c r="BY42" s="12"/>
      <c r="BZ42" s="12"/>
      <c r="CA42" s="5" t="str">
        <f t="shared" si="4"/>
        <v/>
      </c>
      <c r="CB42" s="5" t="str">
        <f t="shared" si="17"/>
        <v/>
      </c>
      <c r="CC42" s="11">
        <v>3</v>
      </c>
      <c r="CD42" s="35"/>
      <c r="CE42" s="36"/>
      <c r="CF42" s="36"/>
      <c r="CG42" s="36"/>
      <c r="CH42" s="36"/>
      <c r="CI42" s="36"/>
      <c r="CJ42" s="36"/>
      <c r="CK42" s="36"/>
      <c r="CL42" s="37"/>
      <c r="CM42" s="12"/>
      <c r="CN42" s="12"/>
      <c r="CO42" s="5" t="str">
        <f t="shared" si="5"/>
        <v/>
      </c>
      <c r="CP42" s="5" t="str">
        <f t="shared" si="18"/>
        <v/>
      </c>
      <c r="CQ42" s="11">
        <v>3</v>
      </c>
      <c r="CR42" s="35"/>
      <c r="CS42" s="36"/>
      <c r="CT42" s="36"/>
      <c r="CU42" s="36"/>
      <c r="CV42" s="36"/>
      <c r="CW42" s="36"/>
      <c r="CX42" s="36"/>
      <c r="CY42" s="36"/>
      <c r="CZ42" s="37"/>
      <c r="DA42" s="12"/>
      <c r="DB42" s="12"/>
      <c r="DC42" s="5" t="str">
        <f t="shared" si="6"/>
        <v/>
      </c>
      <c r="DD42" s="5" t="str">
        <f t="shared" si="19"/>
        <v/>
      </c>
      <c r="DE42" s="11">
        <v>3</v>
      </c>
      <c r="DF42" s="35"/>
      <c r="DG42" s="36"/>
      <c r="DH42" s="36"/>
      <c r="DI42" s="36"/>
      <c r="DJ42" s="36"/>
      <c r="DK42" s="36"/>
      <c r="DL42" s="36"/>
      <c r="DM42" s="36"/>
      <c r="DN42" s="37"/>
      <c r="DO42" s="12"/>
      <c r="DP42" s="12"/>
      <c r="DQ42" s="5" t="str">
        <f t="shared" si="7"/>
        <v/>
      </c>
      <c r="DR42" s="5" t="str">
        <f t="shared" si="20"/>
        <v/>
      </c>
      <c r="DS42" s="11">
        <v>3</v>
      </c>
      <c r="DT42" s="35"/>
      <c r="DU42" s="36"/>
      <c r="DV42" s="36"/>
      <c r="DW42" s="36"/>
      <c r="DX42" s="36"/>
      <c r="DY42" s="36"/>
      <c r="DZ42" s="36"/>
      <c r="EA42" s="36"/>
      <c r="EB42" s="37"/>
      <c r="EC42" s="12"/>
      <c r="ED42" s="12"/>
      <c r="EE42" s="5" t="str">
        <f t="shared" si="8"/>
        <v/>
      </c>
      <c r="EF42" s="5" t="str">
        <f t="shared" si="21"/>
        <v/>
      </c>
      <c r="EG42" s="11">
        <v>3</v>
      </c>
      <c r="EH42" s="35"/>
      <c r="EI42" s="36"/>
      <c r="EJ42" s="36"/>
      <c r="EK42" s="36"/>
      <c r="EL42" s="36"/>
      <c r="EM42" s="36"/>
      <c r="EN42" s="36"/>
      <c r="EO42" s="36"/>
      <c r="EP42" s="37"/>
      <c r="EQ42" s="12"/>
      <c r="ER42" s="12"/>
      <c r="ES42" s="5" t="str">
        <f t="shared" si="9"/>
        <v/>
      </c>
      <c r="ET42" s="5" t="str">
        <f t="shared" si="22"/>
        <v/>
      </c>
      <c r="EU42" s="11">
        <v>3</v>
      </c>
      <c r="EV42" s="35"/>
      <c r="EW42" s="36"/>
      <c r="EX42" s="36"/>
      <c r="EY42" s="36"/>
      <c r="EZ42" s="36"/>
      <c r="FA42" s="36"/>
      <c r="FB42" s="36"/>
      <c r="FC42" s="36"/>
      <c r="FD42" s="37"/>
      <c r="FE42" s="12"/>
      <c r="FF42" s="12"/>
      <c r="FG42" s="5" t="str">
        <f t="shared" si="10"/>
        <v/>
      </c>
      <c r="FH42" s="5" t="str">
        <f t="shared" si="23"/>
        <v/>
      </c>
      <c r="FI42" s="11">
        <v>3</v>
      </c>
      <c r="FJ42" s="35"/>
      <c r="FK42" s="36"/>
      <c r="FL42" s="36"/>
      <c r="FM42" s="36"/>
      <c r="FN42" s="36"/>
      <c r="FO42" s="36"/>
      <c r="FP42" s="36"/>
      <c r="FQ42" s="36"/>
      <c r="FR42" s="37"/>
      <c r="FS42" s="12"/>
      <c r="FT42" s="12"/>
      <c r="FU42" s="5" t="str">
        <f t="shared" si="11"/>
        <v/>
      </c>
      <c r="FV42" s="5" t="str">
        <f t="shared" si="24"/>
        <v/>
      </c>
    </row>
    <row r="43" spans="1:178">
      <c r="A43" s="30"/>
      <c r="B43" s="57"/>
      <c r="C43" s="57"/>
      <c r="D43" s="57"/>
      <c r="E43" s="57"/>
      <c r="F43" s="57"/>
      <c r="G43" s="57"/>
      <c r="H43" s="57"/>
      <c r="I43" s="57"/>
      <c r="J43" s="57"/>
      <c r="K43" s="11">
        <v>4</v>
      </c>
      <c r="L43" s="35"/>
      <c r="M43" s="36"/>
      <c r="N43" s="36"/>
      <c r="O43" s="36"/>
      <c r="P43" s="36"/>
      <c r="Q43" s="36"/>
      <c r="R43" s="36"/>
      <c r="S43" s="36"/>
      <c r="T43" s="37"/>
      <c r="U43" s="12"/>
      <c r="V43" s="12"/>
      <c r="W43" s="5" t="str">
        <f t="shared" si="12"/>
        <v/>
      </c>
      <c r="X43" s="5" t="str">
        <f t="shared" si="13"/>
        <v/>
      </c>
      <c r="Y43" s="11">
        <v>4</v>
      </c>
      <c r="Z43" s="35"/>
      <c r="AA43" s="36"/>
      <c r="AB43" s="36"/>
      <c r="AC43" s="36"/>
      <c r="AD43" s="36"/>
      <c r="AE43" s="36"/>
      <c r="AF43" s="36"/>
      <c r="AG43" s="36"/>
      <c r="AH43" s="37"/>
      <c r="AI43" s="12"/>
      <c r="AJ43" s="12"/>
      <c r="AK43" s="5" t="str">
        <f t="shared" si="1"/>
        <v/>
      </c>
      <c r="AL43" s="5" t="str">
        <f t="shared" si="14"/>
        <v/>
      </c>
      <c r="AM43" s="11">
        <v>4</v>
      </c>
      <c r="AN43" s="38"/>
      <c r="AO43" s="39"/>
      <c r="AP43" s="39"/>
      <c r="AQ43" s="39"/>
      <c r="AR43" s="39"/>
      <c r="AS43" s="39"/>
      <c r="AT43" s="39"/>
      <c r="AU43" s="39"/>
      <c r="AV43" s="40"/>
      <c r="AW43" s="12"/>
      <c r="AX43" s="12"/>
      <c r="AY43" s="5" t="str">
        <f t="shared" si="2"/>
        <v/>
      </c>
      <c r="AZ43" s="5" t="str">
        <f t="shared" si="15"/>
        <v/>
      </c>
      <c r="BA43" s="11">
        <v>4</v>
      </c>
      <c r="BB43" s="35"/>
      <c r="BC43" s="36"/>
      <c r="BD43" s="36"/>
      <c r="BE43" s="36"/>
      <c r="BF43" s="36"/>
      <c r="BG43" s="36"/>
      <c r="BH43" s="36"/>
      <c r="BI43" s="36"/>
      <c r="BJ43" s="37"/>
      <c r="BK43" s="12"/>
      <c r="BL43" s="12"/>
      <c r="BM43" s="5" t="str">
        <f t="shared" si="3"/>
        <v/>
      </c>
      <c r="BN43" s="5" t="str">
        <f t="shared" si="16"/>
        <v/>
      </c>
      <c r="BO43" s="11">
        <v>4</v>
      </c>
      <c r="BP43" s="35"/>
      <c r="BQ43" s="36"/>
      <c r="BR43" s="36"/>
      <c r="BS43" s="36"/>
      <c r="BT43" s="36"/>
      <c r="BU43" s="36"/>
      <c r="BV43" s="36"/>
      <c r="BW43" s="36"/>
      <c r="BX43" s="37"/>
      <c r="BY43" s="12"/>
      <c r="BZ43" s="12"/>
      <c r="CA43" s="5" t="str">
        <f t="shared" si="4"/>
        <v/>
      </c>
      <c r="CB43" s="5" t="str">
        <f t="shared" si="17"/>
        <v/>
      </c>
      <c r="CC43" s="11">
        <v>4</v>
      </c>
      <c r="CD43" s="35"/>
      <c r="CE43" s="36"/>
      <c r="CF43" s="36"/>
      <c r="CG43" s="36"/>
      <c r="CH43" s="36"/>
      <c r="CI43" s="36"/>
      <c r="CJ43" s="36"/>
      <c r="CK43" s="36"/>
      <c r="CL43" s="37"/>
      <c r="CM43" s="12"/>
      <c r="CN43" s="12"/>
      <c r="CO43" s="5" t="str">
        <f t="shared" si="5"/>
        <v/>
      </c>
      <c r="CP43" s="5" t="str">
        <f t="shared" si="18"/>
        <v/>
      </c>
      <c r="CQ43" s="11">
        <v>4</v>
      </c>
      <c r="CR43" s="35"/>
      <c r="CS43" s="36"/>
      <c r="CT43" s="36"/>
      <c r="CU43" s="36"/>
      <c r="CV43" s="36"/>
      <c r="CW43" s="36"/>
      <c r="CX43" s="36"/>
      <c r="CY43" s="36"/>
      <c r="CZ43" s="37"/>
      <c r="DA43" s="12"/>
      <c r="DB43" s="12"/>
      <c r="DC43" s="5" t="str">
        <f t="shared" si="6"/>
        <v/>
      </c>
      <c r="DD43" s="5" t="str">
        <f t="shared" si="19"/>
        <v/>
      </c>
      <c r="DE43" s="11">
        <v>4</v>
      </c>
      <c r="DF43" s="35"/>
      <c r="DG43" s="36"/>
      <c r="DH43" s="36"/>
      <c r="DI43" s="36"/>
      <c r="DJ43" s="36"/>
      <c r="DK43" s="36"/>
      <c r="DL43" s="36"/>
      <c r="DM43" s="36"/>
      <c r="DN43" s="37"/>
      <c r="DO43" s="12"/>
      <c r="DP43" s="12"/>
      <c r="DQ43" s="5" t="str">
        <f t="shared" si="7"/>
        <v/>
      </c>
      <c r="DR43" s="5" t="str">
        <f t="shared" si="20"/>
        <v/>
      </c>
      <c r="DS43" s="11">
        <v>4</v>
      </c>
      <c r="DT43" s="35"/>
      <c r="DU43" s="36"/>
      <c r="DV43" s="36"/>
      <c r="DW43" s="36"/>
      <c r="DX43" s="36"/>
      <c r="DY43" s="36"/>
      <c r="DZ43" s="36"/>
      <c r="EA43" s="36"/>
      <c r="EB43" s="37"/>
      <c r="EC43" s="12"/>
      <c r="ED43" s="12"/>
      <c r="EE43" s="5" t="str">
        <f t="shared" si="8"/>
        <v/>
      </c>
      <c r="EF43" s="5" t="str">
        <f t="shared" si="21"/>
        <v/>
      </c>
      <c r="EG43" s="11">
        <v>4</v>
      </c>
      <c r="EH43" s="35"/>
      <c r="EI43" s="36"/>
      <c r="EJ43" s="36"/>
      <c r="EK43" s="36"/>
      <c r="EL43" s="36"/>
      <c r="EM43" s="36"/>
      <c r="EN43" s="36"/>
      <c r="EO43" s="36"/>
      <c r="EP43" s="37"/>
      <c r="EQ43" s="12"/>
      <c r="ER43" s="12"/>
      <c r="ES43" s="5" t="str">
        <f t="shared" si="9"/>
        <v/>
      </c>
      <c r="ET43" s="5" t="str">
        <f t="shared" si="22"/>
        <v/>
      </c>
      <c r="EU43" s="11">
        <v>4</v>
      </c>
      <c r="EV43" s="35"/>
      <c r="EW43" s="36"/>
      <c r="EX43" s="36"/>
      <c r="EY43" s="36"/>
      <c r="EZ43" s="36"/>
      <c r="FA43" s="36"/>
      <c r="FB43" s="36"/>
      <c r="FC43" s="36"/>
      <c r="FD43" s="37"/>
      <c r="FE43" s="12"/>
      <c r="FF43" s="12"/>
      <c r="FG43" s="5" t="str">
        <f t="shared" si="10"/>
        <v/>
      </c>
      <c r="FH43" s="5" t="str">
        <f t="shared" si="23"/>
        <v/>
      </c>
      <c r="FI43" s="11">
        <v>4</v>
      </c>
      <c r="FJ43" s="35"/>
      <c r="FK43" s="36"/>
      <c r="FL43" s="36"/>
      <c r="FM43" s="36"/>
      <c r="FN43" s="36"/>
      <c r="FO43" s="36"/>
      <c r="FP43" s="36"/>
      <c r="FQ43" s="36"/>
      <c r="FR43" s="37"/>
      <c r="FS43" s="12"/>
      <c r="FT43" s="12"/>
      <c r="FU43" s="5" t="str">
        <f t="shared" si="11"/>
        <v/>
      </c>
      <c r="FV43" s="5" t="str">
        <f t="shared" si="24"/>
        <v/>
      </c>
    </row>
    <row r="44" spans="1:178">
      <c r="A44" s="30">
        <v>11</v>
      </c>
      <c r="B44" s="57" t="s">
        <v>47</v>
      </c>
      <c r="C44" s="57"/>
      <c r="D44" s="57"/>
      <c r="E44" s="57"/>
      <c r="F44" s="57"/>
      <c r="G44" s="57"/>
      <c r="H44" s="57"/>
      <c r="I44" s="57"/>
      <c r="J44" s="57"/>
      <c r="K44" s="11">
        <v>1</v>
      </c>
      <c r="L44" s="35"/>
      <c r="M44" s="36"/>
      <c r="N44" s="36"/>
      <c r="O44" s="36"/>
      <c r="P44" s="36"/>
      <c r="Q44" s="36"/>
      <c r="R44" s="36"/>
      <c r="S44" s="36"/>
      <c r="T44" s="37"/>
      <c r="U44" s="12"/>
      <c r="V44" s="12"/>
      <c r="W44" s="5" t="str">
        <f t="shared" si="12"/>
        <v/>
      </c>
      <c r="X44" s="5" t="str">
        <f t="shared" si="13"/>
        <v/>
      </c>
      <c r="Y44" s="11">
        <v>1</v>
      </c>
      <c r="Z44" s="35"/>
      <c r="AA44" s="36"/>
      <c r="AB44" s="36"/>
      <c r="AC44" s="36"/>
      <c r="AD44" s="36"/>
      <c r="AE44" s="36"/>
      <c r="AF44" s="36"/>
      <c r="AG44" s="36"/>
      <c r="AH44" s="37"/>
      <c r="AI44" s="12"/>
      <c r="AJ44" s="12"/>
      <c r="AK44" s="5" t="str">
        <f t="shared" si="1"/>
        <v/>
      </c>
      <c r="AL44" s="5" t="str">
        <f t="shared" si="14"/>
        <v/>
      </c>
      <c r="AM44" s="11">
        <v>1</v>
      </c>
      <c r="AN44" s="38" t="s">
        <v>76</v>
      </c>
      <c r="AO44" s="39"/>
      <c r="AP44" s="39"/>
      <c r="AQ44" s="39"/>
      <c r="AR44" s="39"/>
      <c r="AS44" s="39"/>
      <c r="AT44" s="39"/>
      <c r="AU44" s="39"/>
      <c r="AV44" s="40"/>
      <c r="AW44" s="12"/>
      <c r="AX44" s="12"/>
      <c r="AY44" s="5" t="str">
        <f t="shared" si="2"/>
        <v/>
      </c>
      <c r="AZ44" s="5" t="str">
        <f t="shared" si="15"/>
        <v/>
      </c>
      <c r="BA44" s="11">
        <v>1</v>
      </c>
      <c r="BB44" s="38" t="s">
        <v>76</v>
      </c>
      <c r="BC44" s="39"/>
      <c r="BD44" s="39"/>
      <c r="BE44" s="39"/>
      <c r="BF44" s="39"/>
      <c r="BG44" s="39"/>
      <c r="BH44" s="39"/>
      <c r="BI44" s="39"/>
      <c r="BJ44" s="40"/>
      <c r="BK44" s="12"/>
      <c r="BL44" s="12"/>
      <c r="BM44" s="5" t="str">
        <f t="shared" si="3"/>
        <v/>
      </c>
      <c r="BN44" s="5" t="str">
        <f t="shared" si="16"/>
        <v/>
      </c>
      <c r="BO44" s="11">
        <v>1</v>
      </c>
      <c r="BP44" s="38" t="s">
        <v>76</v>
      </c>
      <c r="BQ44" s="39"/>
      <c r="BR44" s="39"/>
      <c r="BS44" s="39"/>
      <c r="BT44" s="39"/>
      <c r="BU44" s="39"/>
      <c r="BV44" s="39"/>
      <c r="BW44" s="39"/>
      <c r="BX44" s="40"/>
      <c r="BY44" s="12"/>
      <c r="BZ44" s="12"/>
      <c r="CA44" s="5" t="str">
        <f t="shared" si="4"/>
        <v/>
      </c>
      <c r="CB44" s="5" t="str">
        <f t="shared" si="17"/>
        <v/>
      </c>
      <c r="CC44" s="11">
        <v>1</v>
      </c>
      <c r="CD44" s="38" t="s">
        <v>76</v>
      </c>
      <c r="CE44" s="39"/>
      <c r="CF44" s="39"/>
      <c r="CG44" s="39"/>
      <c r="CH44" s="39"/>
      <c r="CI44" s="39"/>
      <c r="CJ44" s="39"/>
      <c r="CK44" s="39"/>
      <c r="CL44" s="40"/>
      <c r="CM44" s="12"/>
      <c r="CN44" s="12"/>
      <c r="CO44" s="5" t="str">
        <f t="shared" si="5"/>
        <v/>
      </c>
      <c r="CP44" s="5" t="str">
        <f t="shared" si="18"/>
        <v/>
      </c>
      <c r="CQ44" s="11">
        <v>1</v>
      </c>
      <c r="CR44" s="38" t="s">
        <v>76</v>
      </c>
      <c r="CS44" s="39"/>
      <c r="CT44" s="39"/>
      <c r="CU44" s="39"/>
      <c r="CV44" s="39"/>
      <c r="CW44" s="39"/>
      <c r="CX44" s="39"/>
      <c r="CY44" s="39"/>
      <c r="CZ44" s="40"/>
      <c r="DA44" s="12"/>
      <c r="DB44" s="12"/>
      <c r="DC44" s="5" t="str">
        <f t="shared" si="6"/>
        <v/>
      </c>
      <c r="DD44" s="5" t="str">
        <f t="shared" si="19"/>
        <v/>
      </c>
      <c r="DE44" s="11">
        <v>1</v>
      </c>
      <c r="DF44" s="35"/>
      <c r="DG44" s="36"/>
      <c r="DH44" s="36"/>
      <c r="DI44" s="36"/>
      <c r="DJ44" s="36"/>
      <c r="DK44" s="36"/>
      <c r="DL44" s="36"/>
      <c r="DM44" s="36"/>
      <c r="DN44" s="37"/>
      <c r="DO44" s="12"/>
      <c r="DP44" s="12"/>
      <c r="DQ44" s="5" t="str">
        <f t="shared" si="7"/>
        <v/>
      </c>
      <c r="DR44" s="5" t="str">
        <f t="shared" si="20"/>
        <v/>
      </c>
      <c r="DS44" s="11">
        <v>1</v>
      </c>
      <c r="DT44" s="35"/>
      <c r="DU44" s="36"/>
      <c r="DV44" s="36"/>
      <c r="DW44" s="36"/>
      <c r="DX44" s="36"/>
      <c r="DY44" s="36"/>
      <c r="DZ44" s="36"/>
      <c r="EA44" s="36"/>
      <c r="EB44" s="37"/>
      <c r="EC44" s="12"/>
      <c r="ED44" s="12"/>
      <c r="EE44" s="5" t="str">
        <f t="shared" si="8"/>
        <v/>
      </c>
      <c r="EF44" s="5" t="str">
        <f t="shared" si="21"/>
        <v/>
      </c>
      <c r="EG44" s="11">
        <v>1</v>
      </c>
      <c r="EH44" s="35"/>
      <c r="EI44" s="36"/>
      <c r="EJ44" s="36"/>
      <c r="EK44" s="36"/>
      <c r="EL44" s="36"/>
      <c r="EM44" s="36"/>
      <c r="EN44" s="36"/>
      <c r="EO44" s="36"/>
      <c r="EP44" s="37"/>
      <c r="EQ44" s="12"/>
      <c r="ER44" s="12"/>
      <c r="ES44" s="5" t="str">
        <f t="shared" si="9"/>
        <v/>
      </c>
      <c r="ET44" s="5" t="str">
        <f t="shared" si="22"/>
        <v/>
      </c>
      <c r="EU44" s="11">
        <v>1</v>
      </c>
      <c r="EV44" s="35"/>
      <c r="EW44" s="36"/>
      <c r="EX44" s="36"/>
      <c r="EY44" s="36"/>
      <c r="EZ44" s="36"/>
      <c r="FA44" s="36"/>
      <c r="FB44" s="36"/>
      <c r="FC44" s="36"/>
      <c r="FD44" s="37"/>
      <c r="FE44" s="12"/>
      <c r="FF44" s="12"/>
      <c r="FG44" s="5" t="str">
        <f t="shared" si="10"/>
        <v/>
      </c>
      <c r="FH44" s="5" t="str">
        <f t="shared" si="23"/>
        <v/>
      </c>
      <c r="FI44" s="11">
        <v>1</v>
      </c>
      <c r="FJ44" s="35"/>
      <c r="FK44" s="36"/>
      <c r="FL44" s="36"/>
      <c r="FM44" s="36"/>
      <c r="FN44" s="36"/>
      <c r="FO44" s="36"/>
      <c r="FP44" s="36"/>
      <c r="FQ44" s="36"/>
      <c r="FR44" s="37"/>
      <c r="FS44" s="12"/>
      <c r="FT44" s="12"/>
      <c r="FU44" s="5" t="str">
        <f t="shared" si="11"/>
        <v/>
      </c>
      <c r="FV44" s="5" t="str">
        <f t="shared" si="24"/>
        <v/>
      </c>
    </row>
    <row r="45" spans="1:178">
      <c r="A45" s="30"/>
      <c r="B45" s="57"/>
      <c r="C45" s="57"/>
      <c r="D45" s="57"/>
      <c r="E45" s="57"/>
      <c r="F45" s="57"/>
      <c r="G45" s="57"/>
      <c r="H45" s="57"/>
      <c r="I45" s="57"/>
      <c r="J45" s="57"/>
      <c r="K45" s="11">
        <v>2</v>
      </c>
      <c r="L45" s="35"/>
      <c r="M45" s="36"/>
      <c r="N45" s="36"/>
      <c r="O45" s="36"/>
      <c r="P45" s="36"/>
      <c r="Q45" s="36"/>
      <c r="R45" s="36"/>
      <c r="S45" s="36"/>
      <c r="T45" s="37"/>
      <c r="U45" s="12"/>
      <c r="V45" s="12"/>
      <c r="W45" s="5" t="str">
        <f t="shared" si="12"/>
        <v/>
      </c>
      <c r="X45" s="5" t="str">
        <f t="shared" si="13"/>
        <v/>
      </c>
      <c r="Y45" s="11">
        <v>2</v>
      </c>
      <c r="Z45" s="35"/>
      <c r="AA45" s="36"/>
      <c r="AB45" s="36"/>
      <c r="AC45" s="36"/>
      <c r="AD45" s="36"/>
      <c r="AE45" s="36"/>
      <c r="AF45" s="36"/>
      <c r="AG45" s="36"/>
      <c r="AH45" s="37"/>
      <c r="AI45" s="12"/>
      <c r="AJ45" s="12"/>
      <c r="AK45" s="5" t="str">
        <f t="shared" si="1"/>
        <v/>
      </c>
      <c r="AL45" s="5" t="str">
        <f t="shared" si="14"/>
        <v/>
      </c>
      <c r="AM45" s="11">
        <v>2</v>
      </c>
      <c r="AN45" s="41"/>
      <c r="AO45" s="42"/>
      <c r="AP45" s="42"/>
      <c r="AQ45" s="42"/>
      <c r="AR45" s="42"/>
      <c r="AS45" s="42"/>
      <c r="AT45" s="42"/>
      <c r="AU45" s="42"/>
      <c r="AV45" s="43"/>
      <c r="AW45" s="12"/>
      <c r="AX45" s="12"/>
      <c r="AY45" s="5" t="str">
        <f t="shared" si="2"/>
        <v/>
      </c>
      <c r="AZ45" s="5" t="str">
        <f t="shared" si="15"/>
        <v/>
      </c>
      <c r="BA45" s="11">
        <v>2</v>
      </c>
      <c r="BB45" s="35"/>
      <c r="BC45" s="36"/>
      <c r="BD45" s="36"/>
      <c r="BE45" s="36"/>
      <c r="BF45" s="36"/>
      <c r="BG45" s="36"/>
      <c r="BH45" s="36"/>
      <c r="BI45" s="36"/>
      <c r="BJ45" s="37"/>
      <c r="BK45" s="12"/>
      <c r="BL45" s="12"/>
      <c r="BM45" s="5" t="str">
        <f t="shared" si="3"/>
        <v/>
      </c>
      <c r="BN45" s="5" t="str">
        <f t="shared" si="16"/>
        <v/>
      </c>
      <c r="BO45" s="11">
        <v>2</v>
      </c>
      <c r="BP45" s="35"/>
      <c r="BQ45" s="36"/>
      <c r="BR45" s="36"/>
      <c r="BS45" s="36"/>
      <c r="BT45" s="36"/>
      <c r="BU45" s="36"/>
      <c r="BV45" s="36"/>
      <c r="BW45" s="36"/>
      <c r="BX45" s="37"/>
      <c r="BY45" s="12"/>
      <c r="BZ45" s="12"/>
      <c r="CA45" s="5" t="str">
        <f t="shared" si="4"/>
        <v/>
      </c>
      <c r="CB45" s="5" t="str">
        <f t="shared" si="17"/>
        <v/>
      </c>
      <c r="CC45" s="11">
        <v>2</v>
      </c>
      <c r="CD45" s="35"/>
      <c r="CE45" s="36"/>
      <c r="CF45" s="36"/>
      <c r="CG45" s="36"/>
      <c r="CH45" s="36"/>
      <c r="CI45" s="36"/>
      <c r="CJ45" s="36"/>
      <c r="CK45" s="36"/>
      <c r="CL45" s="37"/>
      <c r="CM45" s="12"/>
      <c r="CN45" s="12"/>
      <c r="CO45" s="5" t="str">
        <f t="shared" si="5"/>
        <v/>
      </c>
      <c r="CP45" s="5" t="str">
        <f t="shared" si="18"/>
        <v/>
      </c>
      <c r="CQ45" s="11">
        <v>2</v>
      </c>
      <c r="CR45" s="35"/>
      <c r="CS45" s="36"/>
      <c r="CT45" s="36"/>
      <c r="CU45" s="36"/>
      <c r="CV45" s="36"/>
      <c r="CW45" s="36"/>
      <c r="CX45" s="36"/>
      <c r="CY45" s="36"/>
      <c r="CZ45" s="37"/>
      <c r="DA45" s="12"/>
      <c r="DB45" s="12"/>
      <c r="DC45" s="5" t="str">
        <f t="shared" si="6"/>
        <v/>
      </c>
      <c r="DD45" s="5" t="str">
        <f t="shared" si="19"/>
        <v/>
      </c>
      <c r="DE45" s="11">
        <v>2</v>
      </c>
      <c r="DF45" s="35"/>
      <c r="DG45" s="36"/>
      <c r="DH45" s="36"/>
      <c r="DI45" s="36"/>
      <c r="DJ45" s="36"/>
      <c r="DK45" s="36"/>
      <c r="DL45" s="36"/>
      <c r="DM45" s="36"/>
      <c r="DN45" s="37"/>
      <c r="DO45" s="12"/>
      <c r="DP45" s="12"/>
      <c r="DQ45" s="5" t="str">
        <f t="shared" si="7"/>
        <v/>
      </c>
      <c r="DR45" s="5" t="str">
        <f t="shared" si="20"/>
        <v/>
      </c>
      <c r="DS45" s="11">
        <v>2</v>
      </c>
      <c r="DT45" s="35"/>
      <c r="DU45" s="36"/>
      <c r="DV45" s="36"/>
      <c r="DW45" s="36"/>
      <c r="DX45" s="36"/>
      <c r="DY45" s="36"/>
      <c r="DZ45" s="36"/>
      <c r="EA45" s="36"/>
      <c r="EB45" s="37"/>
      <c r="EC45" s="12"/>
      <c r="ED45" s="12"/>
      <c r="EE45" s="5" t="str">
        <f t="shared" si="8"/>
        <v/>
      </c>
      <c r="EF45" s="5" t="str">
        <f t="shared" si="21"/>
        <v/>
      </c>
      <c r="EG45" s="11">
        <v>2</v>
      </c>
      <c r="EH45" s="35"/>
      <c r="EI45" s="36"/>
      <c r="EJ45" s="36"/>
      <c r="EK45" s="36"/>
      <c r="EL45" s="36"/>
      <c r="EM45" s="36"/>
      <c r="EN45" s="36"/>
      <c r="EO45" s="36"/>
      <c r="EP45" s="37"/>
      <c r="EQ45" s="12"/>
      <c r="ER45" s="12"/>
      <c r="ES45" s="5" t="str">
        <f t="shared" si="9"/>
        <v/>
      </c>
      <c r="ET45" s="5" t="str">
        <f t="shared" si="22"/>
        <v/>
      </c>
      <c r="EU45" s="11">
        <v>2</v>
      </c>
      <c r="EV45" s="35"/>
      <c r="EW45" s="36"/>
      <c r="EX45" s="36"/>
      <c r="EY45" s="36"/>
      <c r="EZ45" s="36"/>
      <c r="FA45" s="36"/>
      <c r="FB45" s="36"/>
      <c r="FC45" s="36"/>
      <c r="FD45" s="37"/>
      <c r="FE45" s="12"/>
      <c r="FF45" s="12"/>
      <c r="FG45" s="5" t="str">
        <f t="shared" si="10"/>
        <v/>
      </c>
      <c r="FH45" s="5" t="str">
        <f t="shared" si="23"/>
        <v/>
      </c>
      <c r="FI45" s="11">
        <v>2</v>
      </c>
      <c r="FJ45" s="35"/>
      <c r="FK45" s="36"/>
      <c r="FL45" s="36"/>
      <c r="FM45" s="36"/>
      <c r="FN45" s="36"/>
      <c r="FO45" s="36"/>
      <c r="FP45" s="36"/>
      <c r="FQ45" s="36"/>
      <c r="FR45" s="37"/>
      <c r="FS45" s="12"/>
      <c r="FT45" s="12"/>
      <c r="FU45" s="5" t="str">
        <f t="shared" si="11"/>
        <v/>
      </c>
      <c r="FV45" s="5" t="str">
        <f t="shared" si="24"/>
        <v/>
      </c>
    </row>
    <row r="46" spans="1:178">
      <c r="A46" s="30"/>
      <c r="B46" s="57"/>
      <c r="C46" s="57"/>
      <c r="D46" s="57"/>
      <c r="E46" s="57"/>
      <c r="F46" s="57"/>
      <c r="G46" s="57"/>
      <c r="H46" s="57"/>
      <c r="I46" s="57"/>
      <c r="J46" s="57"/>
      <c r="K46" s="11">
        <v>3</v>
      </c>
      <c r="L46" s="35"/>
      <c r="M46" s="36"/>
      <c r="N46" s="36"/>
      <c r="O46" s="36"/>
      <c r="P46" s="36"/>
      <c r="Q46" s="36"/>
      <c r="R46" s="36"/>
      <c r="S46" s="36"/>
      <c r="T46" s="37"/>
      <c r="U46" s="12"/>
      <c r="V46" s="12"/>
      <c r="W46" s="5" t="str">
        <f t="shared" si="12"/>
        <v/>
      </c>
      <c r="X46" s="5" t="str">
        <f t="shared" si="13"/>
        <v/>
      </c>
      <c r="Y46" s="11">
        <v>3</v>
      </c>
      <c r="Z46" s="35"/>
      <c r="AA46" s="36"/>
      <c r="AB46" s="36"/>
      <c r="AC46" s="36"/>
      <c r="AD46" s="36"/>
      <c r="AE46" s="36"/>
      <c r="AF46" s="36"/>
      <c r="AG46" s="36"/>
      <c r="AH46" s="37"/>
      <c r="AI46" s="12"/>
      <c r="AJ46" s="12"/>
      <c r="AK46" s="5" t="str">
        <f t="shared" si="1"/>
        <v/>
      </c>
      <c r="AL46" s="5" t="str">
        <f t="shared" si="14"/>
        <v/>
      </c>
      <c r="AM46" s="11">
        <v>3</v>
      </c>
      <c r="AN46" s="41"/>
      <c r="AO46" s="42"/>
      <c r="AP46" s="42"/>
      <c r="AQ46" s="42"/>
      <c r="AR46" s="42"/>
      <c r="AS46" s="42"/>
      <c r="AT46" s="42"/>
      <c r="AU46" s="42"/>
      <c r="AV46" s="43"/>
      <c r="AW46" s="12"/>
      <c r="AX46" s="12"/>
      <c r="AY46" s="5" t="str">
        <f t="shared" si="2"/>
        <v/>
      </c>
      <c r="AZ46" s="5" t="str">
        <f t="shared" si="15"/>
        <v/>
      </c>
      <c r="BA46" s="11">
        <v>3</v>
      </c>
      <c r="BB46" s="35"/>
      <c r="BC46" s="36"/>
      <c r="BD46" s="36"/>
      <c r="BE46" s="36"/>
      <c r="BF46" s="36"/>
      <c r="BG46" s="36"/>
      <c r="BH46" s="36"/>
      <c r="BI46" s="36"/>
      <c r="BJ46" s="37"/>
      <c r="BK46" s="12"/>
      <c r="BL46" s="12"/>
      <c r="BM46" s="5" t="str">
        <f t="shared" si="3"/>
        <v/>
      </c>
      <c r="BN46" s="5" t="str">
        <f t="shared" si="16"/>
        <v/>
      </c>
      <c r="BO46" s="11">
        <v>3</v>
      </c>
      <c r="BP46" s="35"/>
      <c r="BQ46" s="36"/>
      <c r="BR46" s="36"/>
      <c r="BS46" s="36"/>
      <c r="BT46" s="36"/>
      <c r="BU46" s="36"/>
      <c r="BV46" s="36"/>
      <c r="BW46" s="36"/>
      <c r="BX46" s="37"/>
      <c r="BY46" s="12"/>
      <c r="BZ46" s="12"/>
      <c r="CA46" s="5" t="str">
        <f t="shared" si="4"/>
        <v/>
      </c>
      <c r="CB46" s="5" t="str">
        <f t="shared" si="17"/>
        <v/>
      </c>
      <c r="CC46" s="11">
        <v>3</v>
      </c>
      <c r="CD46" s="35"/>
      <c r="CE46" s="36"/>
      <c r="CF46" s="36"/>
      <c r="CG46" s="36"/>
      <c r="CH46" s="36"/>
      <c r="CI46" s="36"/>
      <c r="CJ46" s="36"/>
      <c r="CK46" s="36"/>
      <c r="CL46" s="37"/>
      <c r="CM46" s="12"/>
      <c r="CN46" s="12"/>
      <c r="CO46" s="5" t="str">
        <f t="shared" si="5"/>
        <v/>
      </c>
      <c r="CP46" s="5" t="str">
        <f t="shared" si="18"/>
        <v/>
      </c>
      <c r="CQ46" s="11">
        <v>3</v>
      </c>
      <c r="CR46" s="35"/>
      <c r="CS46" s="36"/>
      <c r="CT46" s="36"/>
      <c r="CU46" s="36"/>
      <c r="CV46" s="36"/>
      <c r="CW46" s="36"/>
      <c r="CX46" s="36"/>
      <c r="CY46" s="36"/>
      <c r="CZ46" s="37"/>
      <c r="DA46" s="12"/>
      <c r="DB46" s="12"/>
      <c r="DC46" s="5" t="str">
        <f t="shared" si="6"/>
        <v/>
      </c>
      <c r="DD46" s="5" t="str">
        <f t="shared" si="19"/>
        <v/>
      </c>
      <c r="DE46" s="11">
        <v>3</v>
      </c>
      <c r="DF46" s="35"/>
      <c r="DG46" s="36"/>
      <c r="DH46" s="36"/>
      <c r="DI46" s="36"/>
      <c r="DJ46" s="36"/>
      <c r="DK46" s="36"/>
      <c r="DL46" s="36"/>
      <c r="DM46" s="36"/>
      <c r="DN46" s="37"/>
      <c r="DO46" s="12"/>
      <c r="DP46" s="12"/>
      <c r="DQ46" s="5" t="str">
        <f t="shared" si="7"/>
        <v/>
      </c>
      <c r="DR46" s="5" t="str">
        <f t="shared" si="20"/>
        <v/>
      </c>
      <c r="DS46" s="11">
        <v>3</v>
      </c>
      <c r="DT46" s="35"/>
      <c r="DU46" s="36"/>
      <c r="DV46" s="36"/>
      <c r="DW46" s="36"/>
      <c r="DX46" s="36"/>
      <c r="DY46" s="36"/>
      <c r="DZ46" s="36"/>
      <c r="EA46" s="36"/>
      <c r="EB46" s="37"/>
      <c r="EC46" s="12"/>
      <c r="ED46" s="12"/>
      <c r="EE46" s="5" t="str">
        <f t="shared" si="8"/>
        <v/>
      </c>
      <c r="EF46" s="5" t="str">
        <f t="shared" si="21"/>
        <v/>
      </c>
      <c r="EG46" s="11">
        <v>3</v>
      </c>
      <c r="EH46" s="35"/>
      <c r="EI46" s="36"/>
      <c r="EJ46" s="36"/>
      <c r="EK46" s="36"/>
      <c r="EL46" s="36"/>
      <c r="EM46" s="36"/>
      <c r="EN46" s="36"/>
      <c r="EO46" s="36"/>
      <c r="EP46" s="37"/>
      <c r="EQ46" s="12"/>
      <c r="ER46" s="12"/>
      <c r="ES46" s="5" t="str">
        <f t="shared" si="9"/>
        <v/>
      </c>
      <c r="ET46" s="5" t="str">
        <f t="shared" si="22"/>
        <v/>
      </c>
      <c r="EU46" s="11">
        <v>3</v>
      </c>
      <c r="EV46" s="35"/>
      <c r="EW46" s="36"/>
      <c r="EX46" s="36"/>
      <c r="EY46" s="36"/>
      <c r="EZ46" s="36"/>
      <c r="FA46" s="36"/>
      <c r="FB46" s="36"/>
      <c r="FC46" s="36"/>
      <c r="FD46" s="37"/>
      <c r="FE46" s="12"/>
      <c r="FF46" s="12"/>
      <c r="FG46" s="5" t="str">
        <f t="shared" si="10"/>
        <v/>
      </c>
      <c r="FH46" s="5" t="str">
        <f t="shared" si="23"/>
        <v/>
      </c>
      <c r="FI46" s="11">
        <v>3</v>
      </c>
      <c r="FJ46" s="35"/>
      <c r="FK46" s="36"/>
      <c r="FL46" s="36"/>
      <c r="FM46" s="36"/>
      <c r="FN46" s="36"/>
      <c r="FO46" s="36"/>
      <c r="FP46" s="36"/>
      <c r="FQ46" s="36"/>
      <c r="FR46" s="37"/>
      <c r="FS46" s="12"/>
      <c r="FT46" s="12"/>
      <c r="FU46" s="5" t="str">
        <f t="shared" si="11"/>
        <v/>
      </c>
      <c r="FV46" s="5" t="str">
        <f t="shared" si="24"/>
        <v/>
      </c>
    </row>
    <row r="47" spans="1:178">
      <c r="A47" s="30"/>
      <c r="B47" s="57"/>
      <c r="C47" s="57"/>
      <c r="D47" s="57"/>
      <c r="E47" s="57"/>
      <c r="F47" s="57"/>
      <c r="G47" s="57"/>
      <c r="H47" s="57"/>
      <c r="I47" s="57"/>
      <c r="J47" s="57"/>
      <c r="K47" s="11">
        <v>4</v>
      </c>
      <c r="L47" s="35"/>
      <c r="M47" s="36"/>
      <c r="N47" s="36"/>
      <c r="O47" s="36"/>
      <c r="P47" s="36"/>
      <c r="Q47" s="36"/>
      <c r="R47" s="36"/>
      <c r="S47" s="36"/>
      <c r="T47" s="37"/>
      <c r="U47" s="12"/>
      <c r="V47" s="12"/>
      <c r="W47" s="5" t="str">
        <f t="shared" si="12"/>
        <v/>
      </c>
      <c r="X47" s="5" t="str">
        <f t="shared" si="13"/>
        <v/>
      </c>
      <c r="Y47" s="11">
        <v>4</v>
      </c>
      <c r="Z47" s="35"/>
      <c r="AA47" s="36"/>
      <c r="AB47" s="36"/>
      <c r="AC47" s="36"/>
      <c r="AD47" s="36"/>
      <c r="AE47" s="36"/>
      <c r="AF47" s="36"/>
      <c r="AG47" s="36"/>
      <c r="AH47" s="37"/>
      <c r="AI47" s="12"/>
      <c r="AJ47" s="12"/>
      <c r="AK47" s="5" t="str">
        <f t="shared" si="1"/>
        <v/>
      </c>
      <c r="AL47" s="5" t="str">
        <f t="shared" si="14"/>
        <v/>
      </c>
      <c r="AM47" s="11">
        <v>4</v>
      </c>
      <c r="AN47" s="41"/>
      <c r="AO47" s="42"/>
      <c r="AP47" s="42"/>
      <c r="AQ47" s="42"/>
      <c r="AR47" s="42"/>
      <c r="AS47" s="42"/>
      <c r="AT47" s="42"/>
      <c r="AU47" s="42"/>
      <c r="AV47" s="43"/>
      <c r="AW47" s="12"/>
      <c r="AX47" s="12"/>
      <c r="AY47" s="5" t="str">
        <f t="shared" si="2"/>
        <v/>
      </c>
      <c r="AZ47" s="5" t="str">
        <f t="shared" si="15"/>
        <v/>
      </c>
      <c r="BA47" s="11">
        <v>4</v>
      </c>
      <c r="BB47" s="35"/>
      <c r="BC47" s="36"/>
      <c r="BD47" s="36"/>
      <c r="BE47" s="36"/>
      <c r="BF47" s="36"/>
      <c r="BG47" s="36"/>
      <c r="BH47" s="36"/>
      <c r="BI47" s="36"/>
      <c r="BJ47" s="37"/>
      <c r="BK47" s="12"/>
      <c r="BL47" s="12"/>
      <c r="BM47" s="5" t="str">
        <f t="shared" si="3"/>
        <v/>
      </c>
      <c r="BN47" s="5" t="str">
        <f t="shared" si="16"/>
        <v/>
      </c>
      <c r="BO47" s="11">
        <v>4</v>
      </c>
      <c r="BP47" s="35"/>
      <c r="BQ47" s="36"/>
      <c r="BR47" s="36"/>
      <c r="BS47" s="36"/>
      <c r="BT47" s="36"/>
      <c r="BU47" s="36"/>
      <c r="BV47" s="36"/>
      <c r="BW47" s="36"/>
      <c r="BX47" s="37"/>
      <c r="BY47" s="12"/>
      <c r="BZ47" s="12"/>
      <c r="CA47" s="5" t="str">
        <f t="shared" si="4"/>
        <v/>
      </c>
      <c r="CB47" s="5" t="str">
        <f t="shared" si="17"/>
        <v/>
      </c>
      <c r="CC47" s="11">
        <v>4</v>
      </c>
      <c r="CD47" s="35"/>
      <c r="CE47" s="36"/>
      <c r="CF47" s="36"/>
      <c r="CG47" s="36"/>
      <c r="CH47" s="36"/>
      <c r="CI47" s="36"/>
      <c r="CJ47" s="36"/>
      <c r="CK47" s="36"/>
      <c r="CL47" s="37"/>
      <c r="CM47" s="12"/>
      <c r="CN47" s="12"/>
      <c r="CO47" s="5" t="str">
        <f t="shared" si="5"/>
        <v/>
      </c>
      <c r="CP47" s="5" t="str">
        <f t="shared" si="18"/>
        <v/>
      </c>
      <c r="CQ47" s="11">
        <v>4</v>
      </c>
      <c r="CR47" s="35"/>
      <c r="CS47" s="36"/>
      <c r="CT47" s="36"/>
      <c r="CU47" s="36"/>
      <c r="CV47" s="36"/>
      <c r="CW47" s="36"/>
      <c r="CX47" s="36"/>
      <c r="CY47" s="36"/>
      <c r="CZ47" s="37"/>
      <c r="DA47" s="12"/>
      <c r="DB47" s="12"/>
      <c r="DC47" s="5" t="str">
        <f t="shared" si="6"/>
        <v/>
      </c>
      <c r="DD47" s="5" t="str">
        <f t="shared" si="19"/>
        <v/>
      </c>
      <c r="DE47" s="11">
        <v>4</v>
      </c>
      <c r="DF47" s="35"/>
      <c r="DG47" s="36"/>
      <c r="DH47" s="36"/>
      <c r="DI47" s="36"/>
      <c r="DJ47" s="36"/>
      <c r="DK47" s="36"/>
      <c r="DL47" s="36"/>
      <c r="DM47" s="36"/>
      <c r="DN47" s="37"/>
      <c r="DO47" s="12"/>
      <c r="DP47" s="12"/>
      <c r="DQ47" s="5" t="str">
        <f t="shared" si="7"/>
        <v/>
      </c>
      <c r="DR47" s="5" t="str">
        <f t="shared" si="20"/>
        <v/>
      </c>
      <c r="DS47" s="11">
        <v>4</v>
      </c>
      <c r="DT47" s="35"/>
      <c r="DU47" s="36"/>
      <c r="DV47" s="36"/>
      <c r="DW47" s="36"/>
      <c r="DX47" s="36"/>
      <c r="DY47" s="36"/>
      <c r="DZ47" s="36"/>
      <c r="EA47" s="36"/>
      <c r="EB47" s="37"/>
      <c r="EC47" s="12"/>
      <c r="ED47" s="12"/>
      <c r="EE47" s="5" t="str">
        <f t="shared" si="8"/>
        <v/>
      </c>
      <c r="EF47" s="5" t="str">
        <f t="shared" si="21"/>
        <v/>
      </c>
      <c r="EG47" s="11">
        <v>4</v>
      </c>
      <c r="EH47" s="35"/>
      <c r="EI47" s="36"/>
      <c r="EJ47" s="36"/>
      <c r="EK47" s="36"/>
      <c r="EL47" s="36"/>
      <c r="EM47" s="36"/>
      <c r="EN47" s="36"/>
      <c r="EO47" s="36"/>
      <c r="EP47" s="37"/>
      <c r="EQ47" s="12"/>
      <c r="ER47" s="12"/>
      <c r="ES47" s="5" t="str">
        <f t="shared" si="9"/>
        <v/>
      </c>
      <c r="ET47" s="5" t="str">
        <f t="shared" si="22"/>
        <v/>
      </c>
      <c r="EU47" s="11">
        <v>4</v>
      </c>
      <c r="EV47" s="35"/>
      <c r="EW47" s="36"/>
      <c r="EX47" s="36"/>
      <c r="EY47" s="36"/>
      <c r="EZ47" s="36"/>
      <c r="FA47" s="36"/>
      <c r="FB47" s="36"/>
      <c r="FC47" s="36"/>
      <c r="FD47" s="37"/>
      <c r="FE47" s="12"/>
      <c r="FF47" s="12"/>
      <c r="FG47" s="5" t="str">
        <f t="shared" si="10"/>
        <v/>
      </c>
      <c r="FH47" s="5" t="str">
        <f t="shared" si="23"/>
        <v/>
      </c>
      <c r="FI47" s="11">
        <v>4</v>
      </c>
      <c r="FJ47" s="35"/>
      <c r="FK47" s="36"/>
      <c r="FL47" s="36"/>
      <c r="FM47" s="36"/>
      <c r="FN47" s="36"/>
      <c r="FO47" s="36"/>
      <c r="FP47" s="36"/>
      <c r="FQ47" s="36"/>
      <c r="FR47" s="37"/>
      <c r="FS47" s="12"/>
      <c r="FT47" s="12"/>
      <c r="FU47" s="5" t="str">
        <f t="shared" si="11"/>
        <v/>
      </c>
      <c r="FV47" s="5" t="str">
        <f t="shared" si="24"/>
        <v/>
      </c>
    </row>
    <row r="48" spans="1:178">
      <c r="A48" s="30">
        <v>12</v>
      </c>
      <c r="B48" s="57"/>
      <c r="C48" s="57"/>
      <c r="D48" s="57"/>
      <c r="E48" s="57"/>
      <c r="F48" s="57"/>
      <c r="G48" s="57"/>
      <c r="H48" s="57"/>
      <c r="I48" s="57"/>
      <c r="J48" s="57"/>
      <c r="K48" s="11">
        <v>1</v>
      </c>
      <c r="L48" s="35"/>
      <c r="M48" s="36"/>
      <c r="N48" s="36"/>
      <c r="O48" s="36"/>
      <c r="P48" s="36"/>
      <c r="Q48" s="36"/>
      <c r="R48" s="36"/>
      <c r="S48" s="36"/>
      <c r="T48" s="37"/>
      <c r="U48" s="12"/>
      <c r="V48" s="12"/>
      <c r="W48" s="5" t="str">
        <f t="shared" si="12"/>
        <v/>
      </c>
      <c r="X48" s="5" t="str">
        <f t="shared" si="13"/>
        <v/>
      </c>
      <c r="Y48" s="11">
        <v>1</v>
      </c>
      <c r="Z48" s="35"/>
      <c r="AA48" s="36"/>
      <c r="AB48" s="36"/>
      <c r="AC48" s="36"/>
      <c r="AD48" s="36"/>
      <c r="AE48" s="36"/>
      <c r="AF48" s="36"/>
      <c r="AG48" s="36"/>
      <c r="AH48" s="37"/>
      <c r="AI48" s="12"/>
      <c r="AJ48" s="12"/>
      <c r="AK48" s="5" t="str">
        <f t="shared" si="1"/>
        <v/>
      </c>
      <c r="AL48" s="5" t="str">
        <f t="shared" si="14"/>
        <v/>
      </c>
      <c r="AM48" s="11">
        <v>1</v>
      </c>
      <c r="AN48" s="35"/>
      <c r="AO48" s="36"/>
      <c r="AP48" s="36"/>
      <c r="AQ48" s="36"/>
      <c r="AR48" s="36"/>
      <c r="AS48" s="36"/>
      <c r="AT48" s="36"/>
      <c r="AU48" s="36"/>
      <c r="AV48" s="37"/>
      <c r="AW48" s="12"/>
      <c r="AX48" s="12"/>
      <c r="AY48" s="5" t="str">
        <f t="shared" si="2"/>
        <v/>
      </c>
      <c r="AZ48" s="5" t="str">
        <f t="shared" si="15"/>
        <v/>
      </c>
      <c r="BA48" s="11">
        <v>1</v>
      </c>
      <c r="BB48" s="35"/>
      <c r="BC48" s="36"/>
      <c r="BD48" s="36"/>
      <c r="BE48" s="36"/>
      <c r="BF48" s="36"/>
      <c r="BG48" s="36"/>
      <c r="BH48" s="36"/>
      <c r="BI48" s="36"/>
      <c r="BJ48" s="37"/>
      <c r="BK48" s="12"/>
      <c r="BL48" s="12"/>
      <c r="BM48" s="5" t="str">
        <f t="shared" si="3"/>
        <v/>
      </c>
      <c r="BN48" s="5" t="str">
        <f t="shared" si="16"/>
        <v/>
      </c>
      <c r="BO48" s="11">
        <v>1</v>
      </c>
      <c r="BP48" s="35"/>
      <c r="BQ48" s="36"/>
      <c r="BR48" s="36"/>
      <c r="BS48" s="36"/>
      <c r="BT48" s="36"/>
      <c r="BU48" s="36"/>
      <c r="BV48" s="36"/>
      <c r="BW48" s="36"/>
      <c r="BX48" s="37"/>
      <c r="BY48" s="12"/>
      <c r="BZ48" s="12"/>
      <c r="CA48" s="5" t="str">
        <f t="shared" si="4"/>
        <v/>
      </c>
      <c r="CB48" s="5" t="str">
        <f t="shared" si="17"/>
        <v/>
      </c>
      <c r="CC48" s="11">
        <v>1</v>
      </c>
      <c r="CD48" s="35"/>
      <c r="CE48" s="36"/>
      <c r="CF48" s="36"/>
      <c r="CG48" s="36"/>
      <c r="CH48" s="36"/>
      <c r="CI48" s="36"/>
      <c r="CJ48" s="36"/>
      <c r="CK48" s="36"/>
      <c r="CL48" s="37"/>
      <c r="CM48" s="12"/>
      <c r="CN48" s="12"/>
      <c r="CO48" s="5" t="str">
        <f t="shared" si="5"/>
        <v/>
      </c>
      <c r="CP48" s="5" t="str">
        <f t="shared" si="18"/>
        <v/>
      </c>
      <c r="CQ48" s="11">
        <v>1</v>
      </c>
      <c r="CR48" s="35"/>
      <c r="CS48" s="36"/>
      <c r="CT48" s="36"/>
      <c r="CU48" s="36"/>
      <c r="CV48" s="36"/>
      <c r="CW48" s="36"/>
      <c r="CX48" s="36"/>
      <c r="CY48" s="36"/>
      <c r="CZ48" s="37"/>
      <c r="DA48" s="12"/>
      <c r="DB48" s="12"/>
      <c r="DC48" s="5" t="str">
        <f t="shared" si="6"/>
        <v/>
      </c>
      <c r="DD48" s="5" t="str">
        <f t="shared" si="19"/>
        <v/>
      </c>
      <c r="DE48" s="11">
        <v>1</v>
      </c>
      <c r="DF48" s="35"/>
      <c r="DG48" s="36"/>
      <c r="DH48" s="36"/>
      <c r="DI48" s="36"/>
      <c r="DJ48" s="36"/>
      <c r="DK48" s="36"/>
      <c r="DL48" s="36"/>
      <c r="DM48" s="36"/>
      <c r="DN48" s="37"/>
      <c r="DO48" s="12"/>
      <c r="DP48" s="12"/>
      <c r="DQ48" s="5" t="str">
        <f t="shared" si="7"/>
        <v/>
      </c>
      <c r="DR48" s="5" t="str">
        <f t="shared" si="20"/>
        <v/>
      </c>
      <c r="DS48" s="11">
        <v>1</v>
      </c>
      <c r="DT48" s="35"/>
      <c r="DU48" s="36"/>
      <c r="DV48" s="36"/>
      <c r="DW48" s="36"/>
      <c r="DX48" s="36"/>
      <c r="DY48" s="36"/>
      <c r="DZ48" s="36"/>
      <c r="EA48" s="36"/>
      <c r="EB48" s="37"/>
      <c r="EC48" s="12"/>
      <c r="ED48" s="12"/>
      <c r="EE48" s="5" t="str">
        <f t="shared" si="8"/>
        <v/>
      </c>
      <c r="EF48" s="5" t="str">
        <f t="shared" si="21"/>
        <v/>
      </c>
      <c r="EG48" s="11">
        <v>1</v>
      </c>
      <c r="EH48" s="35"/>
      <c r="EI48" s="36"/>
      <c r="EJ48" s="36"/>
      <c r="EK48" s="36"/>
      <c r="EL48" s="36"/>
      <c r="EM48" s="36"/>
      <c r="EN48" s="36"/>
      <c r="EO48" s="36"/>
      <c r="EP48" s="37"/>
      <c r="EQ48" s="12"/>
      <c r="ER48" s="12"/>
      <c r="ES48" s="5" t="str">
        <f t="shared" si="9"/>
        <v/>
      </c>
      <c r="ET48" s="5" t="str">
        <f t="shared" si="22"/>
        <v/>
      </c>
      <c r="EU48" s="11">
        <v>1</v>
      </c>
      <c r="EV48" s="35"/>
      <c r="EW48" s="36"/>
      <c r="EX48" s="36"/>
      <c r="EY48" s="36"/>
      <c r="EZ48" s="36"/>
      <c r="FA48" s="36"/>
      <c r="FB48" s="36"/>
      <c r="FC48" s="36"/>
      <c r="FD48" s="37"/>
      <c r="FE48" s="12"/>
      <c r="FF48" s="12"/>
      <c r="FG48" s="5" t="str">
        <f t="shared" si="10"/>
        <v/>
      </c>
      <c r="FH48" s="5" t="str">
        <f t="shared" si="23"/>
        <v/>
      </c>
      <c r="FI48" s="11">
        <v>1</v>
      </c>
      <c r="FJ48" s="35"/>
      <c r="FK48" s="36"/>
      <c r="FL48" s="36"/>
      <c r="FM48" s="36"/>
      <c r="FN48" s="36"/>
      <c r="FO48" s="36"/>
      <c r="FP48" s="36"/>
      <c r="FQ48" s="36"/>
      <c r="FR48" s="37"/>
      <c r="FS48" s="12"/>
      <c r="FT48" s="12"/>
      <c r="FU48" s="5" t="str">
        <f t="shared" si="11"/>
        <v/>
      </c>
      <c r="FV48" s="5" t="str">
        <f t="shared" si="24"/>
        <v/>
      </c>
    </row>
    <row r="49" spans="1:178">
      <c r="A49" s="30"/>
      <c r="B49" s="57"/>
      <c r="C49" s="57"/>
      <c r="D49" s="57"/>
      <c r="E49" s="57"/>
      <c r="F49" s="57"/>
      <c r="G49" s="57"/>
      <c r="H49" s="57"/>
      <c r="I49" s="57"/>
      <c r="J49" s="57"/>
      <c r="K49" s="11">
        <v>2</v>
      </c>
      <c r="L49" s="35"/>
      <c r="M49" s="36"/>
      <c r="N49" s="36"/>
      <c r="O49" s="36"/>
      <c r="P49" s="36"/>
      <c r="Q49" s="36"/>
      <c r="R49" s="36"/>
      <c r="S49" s="36"/>
      <c r="T49" s="37"/>
      <c r="U49" s="12"/>
      <c r="V49" s="12"/>
      <c r="W49" s="5" t="str">
        <f t="shared" si="12"/>
        <v/>
      </c>
      <c r="X49" s="5" t="str">
        <f t="shared" si="13"/>
        <v/>
      </c>
      <c r="Y49" s="11">
        <v>2</v>
      </c>
      <c r="Z49" s="35"/>
      <c r="AA49" s="36"/>
      <c r="AB49" s="36"/>
      <c r="AC49" s="36"/>
      <c r="AD49" s="36"/>
      <c r="AE49" s="36"/>
      <c r="AF49" s="36"/>
      <c r="AG49" s="36"/>
      <c r="AH49" s="37"/>
      <c r="AI49" s="12"/>
      <c r="AJ49" s="12"/>
      <c r="AK49" s="5" t="str">
        <f t="shared" si="1"/>
        <v/>
      </c>
      <c r="AL49" s="5" t="str">
        <f t="shared" si="14"/>
        <v/>
      </c>
      <c r="AM49" s="11">
        <v>2</v>
      </c>
      <c r="AN49" s="35"/>
      <c r="AO49" s="36"/>
      <c r="AP49" s="36"/>
      <c r="AQ49" s="36"/>
      <c r="AR49" s="36"/>
      <c r="AS49" s="36"/>
      <c r="AT49" s="36"/>
      <c r="AU49" s="36"/>
      <c r="AV49" s="37"/>
      <c r="AW49" s="12"/>
      <c r="AX49" s="12"/>
      <c r="AY49" s="5" t="str">
        <f t="shared" si="2"/>
        <v/>
      </c>
      <c r="AZ49" s="5" t="str">
        <f t="shared" si="15"/>
        <v/>
      </c>
      <c r="BA49" s="11">
        <v>2</v>
      </c>
      <c r="BB49" s="35"/>
      <c r="BC49" s="36"/>
      <c r="BD49" s="36"/>
      <c r="BE49" s="36"/>
      <c r="BF49" s="36"/>
      <c r="BG49" s="36"/>
      <c r="BH49" s="36"/>
      <c r="BI49" s="36"/>
      <c r="BJ49" s="37"/>
      <c r="BK49" s="12"/>
      <c r="BL49" s="12"/>
      <c r="BM49" s="5" t="str">
        <f t="shared" si="3"/>
        <v/>
      </c>
      <c r="BN49" s="5" t="str">
        <f t="shared" si="16"/>
        <v/>
      </c>
      <c r="BO49" s="11">
        <v>2</v>
      </c>
      <c r="BP49" s="35"/>
      <c r="BQ49" s="36"/>
      <c r="BR49" s="36"/>
      <c r="BS49" s="36"/>
      <c r="BT49" s="36"/>
      <c r="BU49" s="36"/>
      <c r="BV49" s="36"/>
      <c r="BW49" s="36"/>
      <c r="BX49" s="37"/>
      <c r="BY49" s="12"/>
      <c r="BZ49" s="12"/>
      <c r="CA49" s="5" t="str">
        <f t="shared" si="4"/>
        <v/>
      </c>
      <c r="CB49" s="5" t="str">
        <f t="shared" si="17"/>
        <v/>
      </c>
      <c r="CC49" s="11">
        <v>2</v>
      </c>
      <c r="CD49" s="35"/>
      <c r="CE49" s="36"/>
      <c r="CF49" s="36"/>
      <c r="CG49" s="36"/>
      <c r="CH49" s="36"/>
      <c r="CI49" s="36"/>
      <c r="CJ49" s="36"/>
      <c r="CK49" s="36"/>
      <c r="CL49" s="37"/>
      <c r="CM49" s="12"/>
      <c r="CN49" s="12"/>
      <c r="CO49" s="5" t="str">
        <f t="shared" si="5"/>
        <v/>
      </c>
      <c r="CP49" s="5" t="str">
        <f t="shared" si="18"/>
        <v/>
      </c>
      <c r="CQ49" s="11">
        <v>2</v>
      </c>
      <c r="CR49" s="35"/>
      <c r="CS49" s="36"/>
      <c r="CT49" s="36"/>
      <c r="CU49" s="36"/>
      <c r="CV49" s="36"/>
      <c r="CW49" s="36"/>
      <c r="CX49" s="36"/>
      <c r="CY49" s="36"/>
      <c r="CZ49" s="37"/>
      <c r="DA49" s="12"/>
      <c r="DB49" s="12"/>
      <c r="DC49" s="5" t="str">
        <f t="shared" si="6"/>
        <v/>
      </c>
      <c r="DD49" s="5" t="str">
        <f t="shared" si="19"/>
        <v/>
      </c>
      <c r="DE49" s="11">
        <v>2</v>
      </c>
      <c r="DF49" s="35"/>
      <c r="DG49" s="36"/>
      <c r="DH49" s="36"/>
      <c r="DI49" s="36"/>
      <c r="DJ49" s="36"/>
      <c r="DK49" s="36"/>
      <c r="DL49" s="36"/>
      <c r="DM49" s="36"/>
      <c r="DN49" s="37"/>
      <c r="DO49" s="12"/>
      <c r="DP49" s="12"/>
      <c r="DQ49" s="5" t="str">
        <f t="shared" si="7"/>
        <v/>
      </c>
      <c r="DR49" s="5" t="str">
        <f t="shared" si="20"/>
        <v/>
      </c>
      <c r="DS49" s="11">
        <v>2</v>
      </c>
      <c r="DT49" s="35"/>
      <c r="DU49" s="36"/>
      <c r="DV49" s="36"/>
      <c r="DW49" s="36"/>
      <c r="DX49" s="36"/>
      <c r="DY49" s="36"/>
      <c r="DZ49" s="36"/>
      <c r="EA49" s="36"/>
      <c r="EB49" s="37"/>
      <c r="EC49" s="12"/>
      <c r="ED49" s="12"/>
      <c r="EE49" s="5" t="str">
        <f t="shared" si="8"/>
        <v/>
      </c>
      <c r="EF49" s="5" t="str">
        <f t="shared" si="21"/>
        <v/>
      </c>
      <c r="EG49" s="11">
        <v>2</v>
      </c>
      <c r="EH49" s="35"/>
      <c r="EI49" s="36"/>
      <c r="EJ49" s="36"/>
      <c r="EK49" s="36"/>
      <c r="EL49" s="36"/>
      <c r="EM49" s="36"/>
      <c r="EN49" s="36"/>
      <c r="EO49" s="36"/>
      <c r="EP49" s="37"/>
      <c r="EQ49" s="12"/>
      <c r="ER49" s="12"/>
      <c r="ES49" s="5" t="str">
        <f t="shared" si="9"/>
        <v/>
      </c>
      <c r="ET49" s="5" t="str">
        <f t="shared" si="22"/>
        <v/>
      </c>
      <c r="EU49" s="11">
        <v>2</v>
      </c>
      <c r="EV49" s="35"/>
      <c r="EW49" s="36"/>
      <c r="EX49" s="36"/>
      <c r="EY49" s="36"/>
      <c r="EZ49" s="36"/>
      <c r="FA49" s="36"/>
      <c r="FB49" s="36"/>
      <c r="FC49" s="36"/>
      <c r="FD49" s="37"/>
      <c r="FE49" s="12"/>
      <c r="FF49" s="12"/>
      <c r="FG49" s="5" t="str">
        <f t="shared" si="10"/>
        <v/>
      </c>
      <c r="FH49" s="5" t="str">
        <f t="shared" si="23"/>
        <v/>
      </c>
      <c r="FI49" s="11">
        <v>2</v>
      </c>
      <c r="FJ49" s="35"/>
      <c r="FK49" s="36"/>
      <c r="FL49" s="36"/>
      <c r="FM49" s="36"/>
      <c r="FN49" s="36"/>
      <c r="FO49" s="36"/>
      <c r="FP49" s="36"/>
      <c r="FQ49" s="36"/>
      <c r="FR49" s="37"/>
      <c r="FS49" s="12"/>
      <c r="FT49" s="12"/>
      <c r="FU49" s="5" t="str">
        <f t="shared" si="11"/>
        <v/>
      </c>
      <c r="FV49" s="5" t="str">
        <f t="shared" si="24"/>
        <v/>
      </c>
    </row>
    <row r="50" spans="1:178">
      <c r="A50" s="30"/>
      <c r="B50" s="57"/>
      <c r="C50" s="57"/>
      <c r="D50" s="57"/>
      <c r="E50" s="57"/>
      <c r="F50" s="57"/>
      <c r="G50" s="57"/>
      <c r="H50" s="57"/>
      <c r="I50" s="57"/>
      <c r="J50" s="57"/>
      <c r="K50" s="11">
        <v>3</v>
      </c>
      <c r="L50" s="35"/>
      <c r="M50" s="36"/>
      <c r="N50" s="36"/>
      <c r="O50" s="36"/>
      <c r="P50" s="36"/>
      <c r="Q50" s="36"/>
      <c r="R50" s="36"/>
      <c r="S50" s="36"/>
      <c r="T50" s="37"/>
      <c r="U50" s="12"/>
      <c r="V50" s="12"/>
      <c r="W50" s="5" t="str">
        <f t="shared" si="12"/>
        <v/>
      </c>
      <c r="X50" s="5" t="str">
        <f t="shared" si="13"/>
        <v/>
      </c>
      <c r="Y50" s="11">
        <v>3</v>
      </c>
      <c r="Z50" s="35"/>
      <c r="AA50" s="36"/>
      <c r="AB50" s="36"/>
      <c r="AC50" s="36"/>
      <c r="AD50" s="36"/>
      <c r="AE50" s="36"/>
      <c r="AF50" s="36"/>
      <c r="AG50" s="36"/>
      <c r="AH50" s="37"/>
      <c r="AI50" s="12"/>
      <c r="AJ50" s="12"/>
      <c r="AK50" s="5" t="str">
        <f t="shared" si="1"/>
        <v/>
      </c>
      <c r="AL50" s="5" t="str">
        <f t="shared" si="14"/>
        <v/>
      </c>
      <c r="AM50" s="11">
        <v>3</v>
      </c>
      <c r="AN50" s="35"/>
      <c r="AO50" s="36"/>
      <c r="AP50" s="36"/>
      <c r="AQ50" s="36"/>
      <c r="AR50" s="36"/>
      <c r="AS50" s="36"/>
      <c r="AT50" s="36"/>
      <c r="AU50" s="36"/>
      <c r="AV50" s="37"/>
      <c r="AW50" s="12"/>
      <c r="AX50" s="12"/>
      <c r="AY50" s="5" t="str">
        <f t="shared" si="2"/>
        <v/>
      </c>
      <c r="AZ50" s="5" t="str">
        <f t="shared" si="15"/>
        <v/>
      </c>
      <c r="BA50" s="11">
        <v>3</v>
      </c>
      <c r="BB50" s="35"/>
      <c r="BC50" s="36"/>
      <c r="BD50" s="36"/>
      <c r="BE50" s="36"/>
      <c r="BF50" s="36"/>
      <c r="BG50" s="36"/>
      <c r="BH50" s="36"/>
      <c r="BI50" s="36"/>
      <c r="BJ50" s="37"/>
      <c r="BK50" s="12"/>
      <c r="BL50" s="12"/>
      <c r="BM50" s="5" t="str">
        <f t="shared" si="3"/>
        <v/>
      </c>
      <c r="BN50" s="5" t="str">
        <f t="shared" si="16"/>
        <v/>
      </c>
      <c r="BO50" s="11">
        <v>3</v>
      </c>
      <c r="BP50" s="35"/>
      <c r="BQ50" s="36"/>
      <c r="BR50" s="36"/>
      <c r="BS50" s="36"/>
      <c r="BT50" s="36"/>
      <c r="BU50" s="36"/>
      <c r="BV50" s="36"/>
      <c r="BW50" s="36"/>
      <c r="BX50" s="37"/>
      <c r="BY50" s="12"/>
      <c r="BZ50" s="12"/>
      <c r="CA50" s="5" t="str">
        <f t="shared" si="4"/>
        <v/>
      </c>
      <c r="CB50" s="5" t="str">
        <f t="shared" si="17"/>
        <v/>
      </c>
      <c r="CC50" s="11">
        <v>3</v>
      </c>
      <c r="CD50" s="35"/>
      <c r="CE50" s="36"/>
      <c r="CF50" s="36"/>
      <c r="CG50" s="36"/>
      <c r="CH50" s="36"/>
      <c r="CI50" s="36"/>
      <c r="CJ50" s="36"/>
      <c r="CK50" s="36"/>
      <c r="CL50" s="37"/>
      <c r="CM50" s="12"/>
      <c r="CN50" s="12"/>
      <c r="CO50" s="5" t="str">
        <f t="shared" si="5"/>
        <v/>
      </c>
      <c r="CP50" s="5" t="str">
        <f t="shared" si="18"/>
        <v/>
      </c>
      <c r="CQ50" s="11">
        <v>3</v>
      </c>
      <c r="CR50" s="35"/>
      <c r="CS50" s="36"/>
      <c r="CT50" s="36"/>
      <c r="CU50" s="36"/>
      <c r="CV50" s="36"/>
      <c r="CW50" s="36"/>
      <c r="CX50" s="36"/>
      <c r="CY50" s="36"/>
      <c r="CZ50" s="37"/>
      <c r="DA50" s="12"/>
      <c r="DB50" s="12"/>
      <c r="DC50" s="5" t="str">
        <f t="shared" si="6"/>
        <v/>
      </c>
      <c r="DD50" s="5" t="str">
        <f t="shared" si="19"/>
        <v/>
      </c>
      <c r="DE50" s="11">
        <v>3</v>
      </c>
      <c r="DF50" s="35"/>
      <c r="DG50" s="36"/>
      <c r="DH50" s="36"/>
      <c r="DI50" s="36"/>
      <c r="DJ50" s="36"/>
      <c r="DK50" s="36"/>
      <c r="DL50" s="36"/>
      <c r="DM50" s="36"/>
      <c r="DN50" s="37"/>
      <c r="DO50" s="12"/>
      <c r="DP50" s="12"/>
      <c r="DQ50" s="5" t="str">
        <f t="shared" si="7"/>
        <v/>
      </c>
      <c r="DR50" s="5" t="str">
        <f t="shared" si="20"/>
        <v/>
      </c>
      <c r="DS50" s="11">
        <v>3</v>
      </c>
      <c r="DT50" s="35"/>
      <c r="DU50" s="36"/>
      <c r="DV50" s="36"/>
      <c r="DW50" s="36"/>
      <c r="DX50" s="36"/>
      <c r="DY50" s="36"/>
      <c r="DZ50" s="36"/>
      <c r="EA50" s="36"/>
      <c r="EB50" s="37"/>
      <c r="EC50" s="12"/>
      <c r="ED50" s="12"/>
      <c r="EE50" s="5" t="str">
        <f t="shared" si="8"/>
        <v/>
      </c>
      <c r="EF50" s="5" t="str">
        <f t="shared" si="21"/>
        <v/>
      </c>
      <c r="EG50" s="11">
        <v>3</v>
      </c>
      <c r="EH50" s="35"/>
      <c r="EI50" s="36"/>
      <c r="EJ50" s="36"/>
      <c r="EK50" s="36"/>
      <c r="EL50" s="36"/>
      <c r="EM50" s="36"/>
      <c r="EN50" s="36"/>
      <c r="EO50" s="36"/>
      <c r="EP50" s="37"/>
      <c r="EQ50" s="12"/>
      <c r="ER50" s="12"/>
      <c r="ES50" s="5" t="str">
        <f t="shared" si="9"/>
        <v/>
      </c>
      <c r="ET50" s="5" t="str">
        <f t="shared" si="22"/>
        <v/>
      </c>
      <c r="EU50" s="11">
        <v>3</v>
      </c>
      <c r="EV50" s="35"/>
      <c r="EW50" s="36"/>
      <c r="EX50" s="36"/>
      <c r="EY50" s="36"/>
      <c r="EZ50" s="36"/>
      <c r="FA50" s="36"/>
      <c r="FB50" s="36"/>
      <c r="FC50" s="36"/>
      <c r="FD50" s="37"/>
      <c r="FE50" s="12"/>
      <c r="FF50" s="12"/>
      <c r="FG50" s="5" t="str">
        <f t="shared" si="10"/>
        <v/>
      </c>
      <c r="FH50" s="5" t="str">
        <f t="shared" si="23"/>
        <v/>
      </c>
      <c r="FI50" s="11">
        <v>3</v>
      </c>
      <c r="FJ50" s="35"/>
      <c r="FK50" s="36"/>
      <c r="FL50" s="36"/>
      <c r="FM50" s="36"/>
      <c r="FN50" s="36"/>
      <c r="FO50" s="36"/>
      <c r="FP50" s="36"/>
      <c r="FQ50" s="36"/>
      <c r="FR50" s="37"/>
      <c r="FS50" s="12"/>
      <c r="FT50" s="12"/>
      <c r="FU50" s="5" t="str">
        <f t="shared" si="11"/>
        <v/>
      </c>
      <c r="FV50" s="5" t="str">
        <f t="shared" si="24"/>
        <v/>
      </c>
    </row>
    <row r="51" spans="1:178">
      <c r="A51" s="30"/>
      <c r="B51" s="57"/>
      <c r="C51" s="57"/>
      <c r="D51" s="57"/>
      <c r="E51" s="57"/>
      <c r="F51" s="57"/>
      <c r="G51" s="57"/>
      <c r="H51" s="57"/>
      <c r="I51" s="57"/>
      <c r="J51" s="57"/>
      <c r="K51" s="11">
        <v>4</v>
      </c>
      <c r="L51" s="35"/>
      <c r="M51" s="36"/>
      <c r="N51" s="36"/>
      <c r="O51" s="36"/>
      <c r="P51" s="36"/>
      <c r="Q51" s="36"/>
      <c r="R51" s="36"/>
      <c r="S51" s="36"/>
      <c r="T51" s="37"/>
      <c r="U51" s="12"/>
      <c r="V51" s="12"/>
      <c r="W51" s="5" t="str">
        <f t="shared" si="12"/>
        <v/>
      </c>
      <c r="X51" s="5" t="str">
        <f t="shared" si="13"/>
        <v/>
      </c>
      <c r="Y51" s="11">
        <v>4</v>
      </c>
      <c r="Z51" s="35"/>
      <c r="AA51" s="36"/>
      <c r="AB51" s="36"/>
      <c r="AC51" s="36"/>
      <c r="AD51" s="36"/>
      <c r="AE51" s="36"/>
      <c r="AF51" s="36"/>
      <c r="AG51" s="36"/>
      <c r="AH51" s="37"/>
      <c r="AI51" s="12"/>
      <c r="AJ51" s="12"/>
      <c r="AK51" s="5" t="str">
        <f t="shared" si="1"/>
        <v/>
      </c>
      <c r="AL51" s="5" t="str">
        <f t="shared" si="14"/>
        <v/>
      </c>
      <c r="AM51" s="11">
        <v>4</v>
      </c>
      <c r="AN51" s="35"/>
      <c r="AO51" s="36"/>
      <c r="AP51" s="36"/>
      <c r="AQ51" s="36"/>
      <c r="AR51" s="36"/>
      <c r="AS51" s="36"/>
      <c r="AT51" s="36"/>
      <c r="AU51" s="36"/>
      <c r="AV51" s="37"/>
      <c r="AW51" s="12"/>
      <c r="AX51" s="12"/>
      <c r="AY51" s="5" t="str">
        <f t="shared" si="2"/>
        <v/>
      </c>
      <c r="AZ51" s="5" t="str">
        <f t="shared" si="15"/>
        <v/>
      </c>
      <c r="BA51" s="11">
        <v>4</v>
      </c>
      <c r="BB51" s="35"/>
      <c r="BC51" s="36"/>
      <c r="BD51" s="36"/>
      <c r="BE51" s="36"/>
      <c r="BF51" s="36"/>
      <c r="BG51" s="36"/>
      <c r="BH51" s="36"/>
      <c r="BI51" s="36"/>
      <c r="BJ51" s="37"/>
      <c r="BK51" s="12"/>
      <c r="BL51" s="12"/>
      <c r="BM51" s="5" t="str">
        <f t="shared" si="3"/>
        <v/>
      </c>
      <c r="BN51" s="5" t="str">
        <f t="shared" si="16"/>
        <v/>
      </c>
      <c r="BO51" s="11">
        <v>4</v>
      </c>
      <c r="BP51" s="35"/>
      <c r="BQ51" s="36"/>
      <c r="BR51" s="36"/>
      <c r="BS51" s="36"/>
      <c r="BT51" s="36"/>
      <c r="BU51" s="36"/>
      <c r="BV51" s="36"/>
      <c r="BW51" s="36"/>
      <c r="BX51" s="37"/>
      <c r="BY51" s="12"/>
      <c r="BZ51" s="12"/>
      <c r="CA51" s="5" t="str">
        <f t="shared" si="4"/>
        <v/>
      </c>
      <c r="CB51" s="5" t="str">
        <f t="shared" si="17"/>
        <v/>
      </c>
      <c r="CC51" s="11">
        <v>4</v>
      </c>
      <c r="CD51" s="35"/>
      <c r="CE51" s="36"/>
      <c r="CF51" s="36"/>
      <c r="CG51" s="36"/>
      <c r="CH51" s="36"/>
      <c r="CI51" s="36"/>
      <c r="CJ51" s="36"/>
      <c r="CK51" s="36"/>
      <c r="CL51" s="37"/>
      <c r="CM51" s="12"/>
      <c r="CN51" s="12"/>
      <c r="CO51" s="5" t="str">
        <f t="shared" si="5"/>
        <v/>
      </c>
      <c r="CP51" s="5" t="str">
        <f t="shared" si="18"/>
        <v/>
      </c>
      <c r="CQ51" s="11">
        <v>4</v>
      </c>
      <c r="CR51" s="35"/>
      <c r="CS51" s="36"/>
      <c r="CT51" s="36"/>
      <c r="CU51" s="36"/>
      <c r="CV51" s="36"/>
      <c r="CW51" s="36"/>
      <c r="CX51" s="36"/>
      <c r="CY51" s="36"/>
      <c r="CZ51" s="37"/>
      <c r="DA51" s="12"/>
      <c r="DB51" s="12"/>
      <c r="DC51" s="5" t="str">
        <f t="shared" si="6"/>
        <v/>
      </c>
      <c r="DD51" s="5" t="str">
        <f t="shared" si="19"/>
        <v/>
      </c>
      <c r="DE51" s="11">
        <v>4</v>
      </c>
      <c r="DF51" s="35"/>
      <c r="DG51" s="36"/>
      <c r="DH51" s="36"/>
      <c r="DI51" s="36"/>
      <c r="DJ51" s="36"/>
      <c r="DK51" s="36"/>
      <c r="DL51" s="36"/>
      <c r="DM51" s="36"/>
      <c r="DN51" s="37"/>
      <c r="DO51" s="12"/>
      <c r="DP51" s="12"/>
      <c r="DQ51" s="5" t="str">
        <f t="shared" si="7"/>
        <v/>
      </c>
      <c r="DR51" s="5" t="str">
        <f t="shared" si="20"/>
        <v/>
      </c>
      <c r="DS51" s="11">
        <v>4</v>
      </c>
      <c r="DT51" s="35"/>
      <c r="DU51" s="36"/>
      <c r="DV51" s="36"/>
      <c r="DW51" s="36"/>
      <c r="DX51" s="36"/>
      <c r="DY51" s="36"/>
      <c r="DZ51" s="36"/>
      <c r="EA51" s="36"/>
      <c r="EB51" s="37"/>
      <c r="EC51" s="12"/>
      <c r="ED51" s="12"/>
      <c r="EE51" s="5" t="str">
        <f t="shared" si="8"/>
        <v/>
      </c>
      <c r="EF51" s="5" t="str">
        <f t="shared" si="21"/>
        <v/>
      </c>
      <c r="EG51" s="11">
        <v>4</v>
      </c>
      <c r="EH51" s="35"/>
      <c r="EI51" s="36"/>
      <c r="EJ51" s="36"/>
      <c r="EK51" s="36"/>
      <c r="EL51" s="36"/>
      <c r="EM51" s="36"/>
      <c r="EN51" s="36"/>
      <c r="EO51" s="36"/>
      <c r="EP51" s="37"/>
      <c r="EQ51" s="12"/>
      <c r="ER51" s="12"/>
      <c r="ES51" s="5" t="str">
        <f t="shared" si="9"/>
        <v/>
      </c>
      <c r="ET51" s="5" t="str">
        <f t="shared" si="22"/>
        <v/>
      </c>
      <c r="EU51" s="11">
        <v>4</v>
      </c>
      <c r="EV51" s="35"/>
      <c r="EW51" s="36"/>
      <c r="EX51" s="36"/>
      <c r="EY51" s="36"/>
      <c r="EZ51" s="36"/>
      <c r="FA51" s="36"/>
      <c r="FB51" s="36"/>
      <c r="FC51" s="36"/>
      <c r="FD51" s="37"/>
      <c r="FE51" s="12"/>
      <c r="FF51" s="12"/>
      <c r="FG51" s="5" t="str">
        <f t="shared" si="10"/>
        <v/>
      </c>
      <c r="FH51" s="5" t="str">
        <f t="shared" si="23"/>
        <v/>
      </c>
      <c r="FI51" s="11">
        <v>4</v>
      </c>
      <c r="FJ51" s="35"/>
      <c r="FK51" s="36"/>
      <c r="FL51" s="36"/>
      <c r="FM51" s="36"/>
      <c r="FN51" s="36"/>
      <c r="FO51" s="36"/>
      <c r="FP51" s="36"/>
      <c r="FQ51" s="36"/>
      <c r="FR51" s="37"/>
      <c r="FS51" s="12"/>
      <c r="FT51" s="12"/>
      <c r="FU51" s="5" t="str">
        <f t="shared" si="11"/>
        <v/>
      </c>
      <c r="FV51" s="5" t="str">
        <f t="shared" si="24"/>
        <v/>
      </c>
    </row>
    <row r="52" spans="1:178">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row>
    <row r="53" spans="1:178" ht="15" customHeight="1">
      <c r="A53" s="10" t="s">
        <v>11</v>
      </c>
      <c r="B53" s="8">
        <f>S2</f>
        <v>0</v>
      </c>
      <c r="D53" s="2"/>
      <c r="E53" s="2"/>
      <c r="F53" s="2"/>
      <c r="G53" s="2"/>
      <c r="H53" s="2"/>
      <c r="I53" s="2"/>
      <c r="J53" s="2"/>
      <c r="K53" s="3"/>
      <c r="L53" s="2"/>
      <c r="M53" s="2"/>
      <c r="N53" s="2"/>
      <c r="O53" s="2"/>
      <c r="P53" s="2"/>
      <c r="Q53" s="2"/>
      <c r="R53" s="2"/>
      <c r="S53" s="2"/>
      <c r="T53" s="2"/>
      <c r="U53" s="2"/>
      <c r="V53" s="2"/>
      <c r="W53" s="4"/>
      <c r="X53" s="4"/>
    </row>
    <row r="54" spans="1:178">
      <c r="A54" s="10" t="s">
        <v>12</v>
      </c>
      <c r="B54" s="9">
        <f>AG2</f>
        <v>0</v>
      </c>
    </row>
    <row r="55" spans="1:178">
      <c r="A55" s="10" t="s">
        <v>14</v>
      </c>
      <c r="B55" s="9">
        <f>AU2</f>
        <v>0</v>
      </c>
    </row>
    <row r="56" spans="1:178">
      <c r="A56" s="10" t="s">
        <v>15</v>
      </c>
      <c r="B56" s="9">
        <f>BI2</f>
        <v>0</v>
      </c>
    </row>
    <row r="57" spans="1:178">
      <c r="A57" s="10" t="s">
        <v>16</v>
      </c>
      <c r="B57" s="9">
        <f>BW2</f>
        <v>0</v>
      </c>
    </row>
    <row r="58" spans="1:178">
      <c r="A58" s="10" t="s">
        <v>17</v>
      </c>
      <c r="B58" s="9">
        <f>CK2</f>
        <v>0</v>
      </c>
    </row>
    <row r="59" spans="1:178">
      <c r="A59" s="10" t="s">
        <v>18</v>
      </c>
      <c r="B59" s="9">
        <f>CY2</f>
        <v>0</v>
      </c>
    </row>
    <row r="60" spans="1:178">
      <c r="A60" s="10" t="s">
        <v>19</v>
      </c>
      <c r="B60" s="9">
        <f>DM2</f>
        <v>0</v>
      </c>
    </row>
    <row r="61" spans="1:178">
      <c r="A61" s="10" t="s">
        <v>20</v>
      </c>
      <c r="B61" s="9">
        <f>EA2</f>
        <v>0</v>
      </c>
    </row>
    <row r="62" spans="1:178">
      <c r="A62" s="10" t="s">
        <v>21</v>
      </c>
      <c r="B62" s="9">
        <f>EO2</f>
        <v>0</v>
      </c>
    </row>
    <row r="63" spans="1:178">
      <c r="A63" s="10" t="s">
        <v>22</v>
      </c>
      <c r="B63" s="9">
        <f>FC2</f>
        <v>0</v>
      </c>
    </row>
    <row r="64" spans="1:178">
      <c r="A64" s="10" t="s">
        <v>13</v>
      </c>
      <c r="B64" s="9">
        <f>FQ2</f>
        <v>0</v>
      </c>
    </row>
  </sheetData>
  <sheetProtection algorithmName="SHA-512" hashValue="/Xwf5MLpbTU2ghAJUG6AM7frEDAw3otuS2CIMvyEOghTUmdd8Ahbr4VTt/B8WuMZl5fx6Nl6xQmlZ+gGAxLrag==" saltValue="bacguXuuSbEo6mzBzADYbQ==" spinCount="100000" sheet="1" objects="1" scenarios="1" formatCells="0" formatRows="0" selectLockedCells="1"/>
  <mergeCells count="649">
    <mergeCell ref="L48:T48"/>
    <mergeCell ref="L49:T49"/>
    <mergeCell ref="L51:T51"/>
    <mergeCell ref="L33:T33"/>
    <mergeCell ref="L35:T35"/>
    <mergeCell ref="L36:T36"/>
    <mergeCell ref="L37:T37"/>
    <mergeCell ref="L39:T39"/>
    <mergeCell ref="A48:A51"/>
    <mergeCell ref="B48:J51"/>
    <mergeCell ref="L41:T41"/>
    <mergeCell ref="L43:T43"/>
    <mergeCell ref="A32:A35"/>
    <mergeCell ref="B32:J35"/>
    <mergeCell ref="A36:A39"/>
    <mergeCell ref="B36:J39"/>
    <mergeCell ref="A44:A47"/>
    <mergeCell ref="B44:J47"/>
    <mergeCell ref="L44:T44"/>
    <mergeCell ref="B40:J43"/>
    <mergeCell ref="A40:A43"/>
    <mergeCell ref="K3:T3"/>
    <mergeCell ref="L4:T4"/>
    <mergeCell ref="L5:T5"/>
    <mergeCell ref="L7:T7"/>
    <mergeCell ref="L8:T8"/>
    <mergeCell ref="A28:A31"/>
    <mergeCell ref="L9:T9"/>
    <mergeCell ref="L11:T11"/>
    <mergeCell ref="L12:T12"/>
    <mergeCell ref="L13:T13"/>
    <mergeCell ref="L15:T15"/>
    <mergeCell ref="L16:T16"/>
    <mergeCell ref="L17:T17"/>
    <mergeCell ref="L19:T19"/>
    <mergeCell ref="L20:T20"/>
    <mergeCell ref="L21:T21"/>
    <mergeCell ref="L23:T23"/>
    <mergeCell ref="L24:T24"/>
    <mergeCell ref="L18:T18"/>
    <mergeCell ref="L22:T22"/>
    <mergeCell ref="B12:J15"/>
    <mergeCell ref="B28:J31"/>
    <mergeCell ref="A16:A19"/>
    <mergeCell ref="B16:J19"/>
    <mergeCell ref="A20:A23"/>
    <mergeCell ref="B20:J23"/>
    <mergeCell ref="A24:A27"/>
    <mergeCell ref="Y3:AH3"/>
    <mergeCell ref="Z4:AH4"/>
    <mergeCell ref="Z5:AH5"/>
    <mergeCell ref="Z7:AH7"/>
    <mergeCell ref="Z8:AH8"/>
    <mergeCell ref="Z9:AH9"/>
    <mergeCell ref="Z11:AH11"/>
    <mergeCell ref="B24:J27"/>
    <mergeCell ref="B4:J7"/>
    <mergeCell ref="L25:T25"/>
    <mergeCell ref="L27:T27"/>
    <mergeCell ref="L26:T26"/>
    <mergeCell ref="A1:J3"/>
    <mergeCell ref="K1:W1"/>
    <mergeCell ref="Y1:AK1"/>
    <mergeCell ref="L6:T6"/>
    <mergeCell ref="L10:T10"/>
    <mergeCell ref="L14:T14"/>
    <mergeCell ref="Z17:AH17"/>
    <mergeCell ref="Z19:AH19"/>
    <mergeCell ref="A4:A7"/>
    <mergeCell ref="A8:A11"/>
    <mergeCell ref="B8:J11"/>
    <mergeCell ref="A12:A15"/>
    <mergeCell ref="Z51:AH51"/>
    <mergeCell ref="K2:R2"/>
    <mergeCell ref="S2:W2"/>
    <mergeCell ref="Y2:AF2"/>
    <mergeCell ref="AG2:AK2"/>
    <mergeCell ref="Z36:AH36"/>
    <mergeCell ref="Z37:AH37"/>
    <mergeCell ref="Z39:AH39"/>
    <mergeCell ref="Z40:AH40"/>
    <mergeCell ref="Z41:AH41"/>
    <mergeCell ref="Z43:AH43"/>
    <mergeCell ref="Z42:AH42"/>
    <mergeCell ref="Z28:AH28"/>
    <mergeCell ref="Z29:AH29"/>
    <mergeCell ref="Z31:AH31"/>
    <mergeCell ref="Z32:AH32"/>
    <mergeCell ref="Z33:AH33"/>
    <mergeCell ref="Z35:AH35"/>
    <mergeCell ref="Z20:AH20"/>
    <mergeCell ref="Z21:AH21"/>
    <mergeCell ref="Z23:AH23"/>
    <mergeCell ref="Z24:AH24"/>
    <mergeCell ref="Z25:AH25"/>
    <mergeCell ref="Z27:AH27"/>
    <mergeCell ref="AN8:AV8"/>
    <mergeCell ref="BB8:BJ8"/>
    <mergeCell ref="AN9:AV9"/>
    <mergeCell ref="BB9:BJ9"/>
    <mergeCell ref="AN11:AV11"/>
    <mergeCell ref="BB11:BJ11"/>
    <mergeCell ref="AN17:AV17"/>
    <mergeCell ref="BB17:BJ17"/>
    <mergeCell ref="AN19:AV19"/>
    <mergeCell ref="BB19:BJ19"/>
    <mergeCell ref="AN25:AV25"/>
    <mergeCell ref="BB25:BJ25"/>
    <mergeCell ref="AN27:AV27"/>
    <mergeCell ref="BB27:BJ27"/>
    <mergeCell ref="AN20:AV20"/>
    <mergeCell ref="BB20:BJ20"/>
    <mergeCell ref="AN21:AV21"/>
    <mergeCell ref="BB21:BJ21"/>
    <mergeCell ref="AN23:AV23"/>
    <mergeCell ref="BB23:BJ23"/>
    <mergeCell ref="AM3:AV3"/>
    <mergeCell ref="BA3:BJ3"/>
    <mergeCell ref="AN4:AV4"/>
    <mergeCell ref="BB4:BJ4"/>
    <mergeCell ref="AN5:AV5"/>
    <mergeCell ref="BB5:BJ5"/>
    <mergeCell ref="AN7:AV7"/>
    <mergeCell ref="BB7:BJ7"/>
    <mergeCell ref="AN16:AV16"/>
    <mergeCell ref="BB16:BJ16"/>
    <mergeCell ref="AN12:AV12"/>
    <mergeCell ref="BB12:BJ12"/>
    <mergeCell ref="AN13:AV13"/>
    <mergeCell ref="BB13:BJ13"/>
    <mergeCell ref="AN15:AV15"/>
    <mergeCell ref="BB15:BJ15"/>
    <mergeCell ref="AN51:AV51"/>
    <mergeCell ref="BB51:BJ51"/>
    <mergeCell ref="AN40:AV40"/>
    <mergeCell ref="BB40:BJ40"/>
    <mergeCell ref="AN41:AV41"/>
    <mergeCell ref="BB41:BJ41"/>
    <mergeCell ref="AN43:AV43"/>
    <mergeCell ref="BB43:BJ43"/>
    <mergeCell ref="AN42:AV42"/>
    <mergeCell ref="BB42:BJ42"/>
    <mergeCell ref="DE3:DN3"/>
    <mergeCell ref="BP4:BX4"/>
    <mergeCell ref="CD4:CL4"/>
    <mergeCell ref="CR4:CZ4"/>
    <mergeCell ref="DF4:DN4"/>
    <mergeCell ref="BP5:BX5"/>
    <mergeCell ref="CD5:CL5"/>
    <mergeCell ref="CR5:CZ5"/>
    <mergeCell ref="DF5:DN5"/>
    <mergeCell ref="BO3:BX3"/>
    <mergeCell ref="CC3:CL3"/>
    <mergeCell ref="CQ3:CZ3"/>
    <mergeCell ref="DF7:DN7"/>
    <mergeCell ref="BP8:BX8"/>
    <mergeCell ref="CD8:CL8"/>
    <mergeCell ref="CR8:CZ8"/>
    <mergeCell ref="DF8:DN8"/>
    <mergeCell ref="BP9:BX9"/>
    <mergeCell ref="CD9:CL9"/>
    <mergeCell ref="CR9:CZ9"/>
    <mergeCell ref="DF9:DN9"/>
    <mergeCell ref="BP7:BX7"/>
    <mergeCell ref="CD7:CL7"/>
    <mergeCell ref="CR7:CZ7"/>
    <mergeCell ref="CR13:CZ13"/>
    <mergeCell ref="DF13:DN13"/>
    <mergeCell ref="BP15:BX15"/>
    <mergeCell ref="CD15:CL15"/>
    <mergeCell ref="CR15:CZ15"/>
    <mergeCell ref="DF15:DN15"/>
    <mergeCell ref="CD11:CL11"/>
    <mergeCell ref="CR11:CZ11"/>
    <mergeCell ref="DF11:DN11"/>
    <mergeCell ref="BP12:BX12"/>
    <mergeCell ref="CD12:CL12"/>
    <mergeCell ref="CR12:CZ12"/>
    <mergeCell ref="DF12:DN12"/>
    <mergeCell ref="CD19:CL19"/>
    <mergeCell ref="CR19:CZ19"/>
    <mergeCell ref="DF19:DN19"/>
    <mergeCell ref="BP20:BX20"/>
    <mergeCell ref="CD20:CL20"/>
    <mergeCell ref="CR20:CZ20"/>
    <mergeCell ref="DF20:DN20"/>
    <mergeCell ref="CD16:CL16"/>
    <mergeCell ref="CR16:CZ16"/>
    <mergeCell ref="DF16:DN16"/>
    <mergeCell ref="BP17:BX17"/>
    <mergeCell ref="CD17:CL17"/>
    <mergeCell ref="CR17:CZ17"/>
    <mergeCell ref="DF17:DN17"/>
    <mergeCell ref="CR18:CZ18"/>
    <mergeCell ref="CD24:CL24"/>
    <mergeCell ref="CR24:CZ24"/>
    <mergeCell ref="DF24:DN24"/>
    <mergeCell ref="BP25:BX25"/>
    <mergeCell ref="CD25:CL25"/>
    <mergeCell ref="CR25:CZ25"/>
    <mergeCell ref="DF25:DN25"/>
    <mergeCell ref="DF26:DN26"/>
    <mergeCell ref="CD21:CL21"/>
    <mergeCell ref="CR21:CZ21"/>
    <mergeCell ref="DF21:DN21"/>
    <mergeCell ref="BP23:BX23"/>
    <mergeCell ref="CD23:CL23"/>
    <mergeCell ref="CR23:CZ23"/>
    <mergeCell ref="DF23:DN23"/>
    <mergeCell ref="CR22:CZ22"/>
    <mergeCell ref="CD29:CL29"/>
    <mergeCell ref="CR29:CZ29"/>
    <mergeCell ref="DF29:DN29"/>
    <mergeCell ref="BP31:BX31"/>
    <mergeCell ref="CD31:CL31"/>
    <mergeCell ref="CR31:CZ31"/>
    <mergeCell ref="DF31:DN31"/>
    <mergeCell ref="DF30:DN30"/>
    <mergeCell ref="DF27:DN27"/>
    <mergeCell ref="BP28:BX28"/>
    <mergeCell ref="CD28:CL28"/>
    <mergeCell ref="CR28:CZ28"/>
    <mergeCell ref="DF28:DN28"/>
    <mergeCell ref="CR35:CZ35"/>
    <mergeCell ref="DF35:DN35"/>
    <mergeCell ref="BP36:BX36"/>
    <mergeCell ref="CD36:CL36"/>
    <mergeCell ref="CR36:CZ36"/>
    <mergeCell ref="DF36:DN36"/>
    <mergeCell ref="DF32:DN32"/>
    <mergeCell ref="BP33:BX33"/>
    <mergeCell ref="CD33:CL33"/>
    <mergeCell ref="CR33:CZ33"/>
    <mergeCell ref="DF33:DN33"/>
    <mergeCell ref="DF49:DN49"/>
    <mergeCell ref="BP51:BX51"/>
    <mergeCell ref="CD51:CL51"/>
    <mergeCell ref="CR51:CZ51"/>
    <mergeCell ref="DF51:DN51"/>
    <mergeCell ref="CR50:CZ50"/>
    <mergeCell ref="BP43:BX43"/>
    <mergeCell ref="CD43:CL43"/>
    <mergeCell ref="CR43:CZ43"/>
    <mergeCell ref="DF43:DN43"/>
    <mergeCell ref="BP48:BX48"/>
    <mergeCell ref="CD48:CL48"/>
    <mergeCell ref="CR48:CZ48"/>
    <mergeCell ref="DF48:DN48"/>
    <mergeCell ref="CR47:CZ47"/>
    <mergeCell ref="DF47:DN47"/>
    <mergeCell ref="DF44:DN44"/>
    <mergeCell ref="CD50:CL50"/>
    <mergeCell ref="BP50:BX50"/>
    <mergeCell ref="CD49:CL49"/>
    <mergeCell ref="CR49:CZ49"/>
    <mergeCell ref="CR46:CZ46"/>
    <mergeCell ref="CD46:CL46"/>
    <mergeCell ref="FI3:FR3"/>
    <mergeCell ref="DT4:EB4"/>
    <mergeCell ref="EH4:EP4"/>
    <mergeCell ref="EV4:FD4"/>
    <mergeCell ref="FJ4:FR4"/>
    <mergeCell ref="DT5:EB5"/>
    <mergeCell ref="EH5:EP5"/>
    <mergeCell ref="EV5:FD5"/>
    <mergeCell ref="FJ5:FR5"/>
    <mergeCell ref="DS3:EB3"/>
    <mergeCell ref="EG3:EP3"/>
    <mergeCell ref="EU3:FD3"/>
    <mergeCell ref="DT8:EB8"/>
    <mergeCell ref="EH8:EP8"/>
    <mergeCell ref="EV8:FD8"/>
    <mergeCell ref="FJ8:FR8"/>
    <mergeCell ref="DT9:EB9"/>
    <mergeCell ref="EH9:EP9"/>
    <mergeCell ref="EV9:FD9"/>
    <mergeCell ref="FJ9:FR9"/>
    <mergeCell ref="DT7:EB7"/>
    <mergeCell ref="EH7:EP7"/>
    <mergeCell ref="EV7:FD7"/>
    <mergeCell ref="DT15:EB15"/>
    <mergeCell ref="EH15:EP15"/>
    <mergeCell ref="EV15:FD15"/>
    <mergeCell ref="FJ15:FR15"/>
    <mergeCell ref="DT11:EB11"/>
    <mergeCell ref="EH11:EP11"/>
    <mergeCell ref="EV11:FD11"/>
    <mergeCell ref="FJ11:FR11"/>
    <mergeCell ref="DT12:EB12"/>
    <mergeCell ref="EH12:EP12"/>
    <mergeCell ref="EV12:FD12"/>
    <mergeCell ref="FJ12:FR12"/>
    <mergeCell ref="DT19:EB19"/>
    <mergeCell ref="EH19:EP19"/>
    <mergeCell ref="EV19:FD19"/>
    <mergeCell ref="FJ19:FR19"/>
    <mergeCell ref="DT20:EB20"/>
    <mergeCell ref="EH20:EP20"/>
    <mergeCell ref="EV20:FD20"/>
    <mergeCell ref="FJ20:FR20"/>
    <mergeCell ref="DT16:EB16"/>
    <mergeCell ref="EH16:EP16"/>
    <mergeCell ref="EV16:FD16"/>
    <mergeCell ref="FJ16:FR16"/>
    <mergeCell ref="DT17:EB17"/>
    <mergeCell ref="EH17:EP17"/>
    <mergeCell ref="EV17:FD17"/>
    <mergeCell ref="FJ17:FR17"/>
    <mergeCell ref="EH24:EP24"/>
    <mergeCell ref="EV24:FD24"/>
    <mergeCell ref="FJ24:FR24"/>
    <mergeCell ref="DT25:EB25"/>
    <mergeCell ref="EH25:EP25"/>
    <mergeCell ref="EV25:FD25"/>
    <mergeCell ref="FJ25:FR25"/>
    <mergeCell ref="DT21:EB21"/>
    <mergeCell ref="EH21:EP21"/>
    <mergeCell ref="EV21:FD21"/>
    <mergeCell ref="FJ21:FR21"/>
    <mergeCell ref="DT23:EB23"/>
    <mergeCell ref="EH23:EP23"/>
    <mergeCell ref="EV23:FD23"/>
    <mergeCell ref="FJ23:FR23"/>
    <mergeCell ref="EH42:EP42"/>
    <mergeCell ref="EH46:EP46"/>
    <mergeCell ref="DT34:EB34"/>
    <mergeCell ref="DT38:EB38"/>
    <mergeCell ref="DT42:EB42"/>
    <mergeCell ref="DT46:EB46"/>
    <mergeCell ref="DT43:EB43"/>
    <mergeCell ref="EH43:EP43"/>
    <mergeCell ref="DT37:EB37"/>
    <mergeCell ref="EH37:EP37"/>
    <mergeCell ref="DT39:EB39"/>
    <mergeCell ref="EH39:EP39"/>
    <mergeCell ref="DT35:EB35"/>
    <mergeCell ref="EH35:EP35"/>
    <mergeCell ref="DT36:EB36"/>
    <mergeCell ref="EH36:EP36"/>
    <mergeCell ref="DT51:EB51"/>
    <mergeCell ref="EH51:EP51"/>
    <mergeCell ref="EV51:FD51"/>
    <mergeCell ref="FJ51:FR51"/>
    <mergeCell ref="EH50:EP50"/>
    <mergeCell ref="FJ50:FR50"/>
    <mergeCell ref="DT48:EB48"/>
    <mergeCell ref="EH48:EP48"/>
    <mergeCell ref="EV48:FD48"/>
    <mergeCell ref="FJ48:FR48"/>
    <mergeCell ref="DT50:EB50"/>
    <mergeCell ref="EV50:FD50"/>
    <mergeCell ref="AM2:AT2"/>
    <mergeCell ref="AU2:AY2"/>
    <mergeCell ref="BA2:BH2"/>
    <mergeCell ref="BI2:BM2"/>
    <mergeCell ref="BO2:BV2"/>
    <mergeCell ref="BW2:CA2"/>
    <mergeCell ref="DT49:EB49"/>
    <mergeCell ref="EH49:EP49"/>
    <mergeCell ref="EV49:FD49"/>
    <mergeCell ref="DT44:EB44"/>
    <mergeCell ref="EH44:EP44"/>
    <mergeCell ref="DT40:EB40"/>
    <mergeCell ref="EH40:EP40"/>
    <mergeCell ref="EV40:FD40"/>
    <mergeCell ref="DT41:EB41"/>
    <mergeCell ref="EH41:EP41"/>
    <mergeCell ref="EV41:FD41"/>
    <mergeCell ref="DT27:EB27"/>
    <mergeCell ref="EH27:EP27"/>
    <mergeCell ref="EV27:FD27"/>
    <mergeCell ref="DT28:EB28"/>
    <mergeCell ref="EH28:EP28"/>
    <mergeCell ref="EV28:FD28"/>
    <mergeCell ref="DT24:EB24"/>
    <mergeCell ref="Z44:AH44"/>
    <mergeCell ref="L34:T34"/>
    <mergeCell ref="L38:T38"/>
    <mergeCell ref="L42:T42"/>
    <mergeCell ref="L46:T46"/>
    <mergeCell ref="BP40:BX40"/>
    <mergeCell ref="L40:T40"/>
    <mergeCell ref="AN35:AV35"/>
    <mergeCell ref="BP38:BX38"/>
    <mergeCell ref="BP35:BX35"/>
    <mergeCell ref="BP42:BX42"/>
    <mergeCell ref="BP46:BX46"/>
    <mergeCell ref="DF40:DN40"/>
    <mergeCell ref="BP41:BX41"/>
    <mergeCell ref="CD41:CL41"/>
    <mergeCell ref="CR41:CZ41"/>
    <mergeCell ref="DF41:DN41"/>
    <mergeCell ref="BP37:BX37"/>
    <mergeCell ref="CD37:CL37"/>
    <mergeCell ref="CR37:CZ37"/>
    <mergeCell ref="DF37:DN37"/>
    <mergeCell ref="BP39:BX39"/>
    <mergeCell ref="CD39:CL39"/>
    <mergeCell ref="CR39:CZ39"/>
    <mergeCell ref="DF39:DN39"/>
    <mergeCell ref="AM1:AY1"/>
    <mergeCell ref="DT45:EB45"/>
    <mergeCell ref="EH45:EP45"/>
    <mergeCell ref="EV45:FD45"/>
    <mergeCell ref="FJ45:FR45"/>
    <mergeCell ref="L47:T47"/>
    <mergeCell ref="Z47:AH47"/>
    <mergeCell ref="AN47:AV47"/>
    <mergeCell ref="BB47:BJ47"/>
    <mergeCell ref="BP47:BX47"/>
    <mergeCell ref="CD47:CL47"/>
    <mergeCell ref="EV44:FD44"/>
    <mergeCell ref="FJ44:FR44"/>
    <mergeCell ref="L45:T45"/>
    <mergeCell ref="Z45:AH45"/>
    <mergeCell ref="AN45:AV45"/>
    <mergeCell ref="BB45:BJ45"/>
    <mergeCell ref="BP45:BX45"/>
    <mergeCell ref="CD45:CL45"/>
    <mergeCell ref="CR45:CZ45"/>
    <mergeCell ref="DF45:DN45"/>
    <mergeCell ref="EG1:ES1"/>
    <mergeCell ref="EU1:FG1"/>
    <mergeCell ref="FI1:FU1"/>
    <mergeCell ref="DF6:DN6"/>
    <mergeCell ref="DF10:DN10"/>
    <mergeCell ref="DF14:DN14"/>
    <mergeCell ref="EV6:FD6"/>
    <mergeCell ref="BA1:BM1"/>
    <mergeCell ref="BO1:CA1"/>
    <mergeCell ref="CC1:CO1"/>
    <mergeCell ref="CQ1:DC1"/>
    <mergeCell ref="DE1:DQ1"/>
    <mergeCell ref="DS1:EE1"/>
    <mergeCell ref="CR6:CZ6"/>
    <mergeCell ref="CR10:CZ10"/>
    <mergeCell ref="CR14:CZ14"/>
    <mergeCell ref="CC2:CJ2"/>
    <mergeCell ref="CK2:CO2"/>
    <mergeCell ref="CQ2:CX2"/>
    <mergeCell ref="CY2:DC2"/>
    <mergeCell ref="DE2:DL2"/>
    <mergeCell ref="DM2:DQ2"/>
    <mergeCell ref="DT13:EB13"/>
    <mergeCell ref="EH13:EP13"/>
    <mergeCell ref="EV13:FD13"/>
    <mergeCell ref="BP13:BX13"/>
    <mergeCell ref="CD13:CL13"/>
    <mergeCell ref="FI2:FP2"/>
    <mergeCell ref="FQ2:FU2"/>
    <mergeCell ref="DS2:DZ2"/>
    <mergeCell ref="EA2:EE2"/>
    <mergeCell ref="EG2:EN2"/>
    <mergeCell ref="EO2:ES2"/>
    <mergeCell ref="EU2:FB2"/>
    <mergeCell ref="FC2:FG2"/>
    <mergeCell ref="L50:T50"/>
    <mergeCell ref="Z6:AH6"/>
    <mergeCell ref="Z10:AH10"/>
    <mergeCell ref="Z14:AH14"/>
    <mergeCell ref="Z18:AH18"/>
    <mergeCell ref="Z22:AH22"/>
    <mergeCell ref="Z26:AH26"/>
    <mergeCell ref="Z30:AH30"/>
    <mergeCell ref="Z34:AH34"/>
    <mergeCell ref="Z38:AH38"/>
    <mergeCell ref="Z48:AH48"/>
    <mergeCell ref="Z49:AH49"/>
    <mergeCell ref="Z12:AH12"/>
    <mergeCell ref="Z13:AH13"/>
    <mergeCell ref="Z15:AH15"/>
    <mergeCell ref="Z16:AH16"/>
    <mergeCell ref="L28:T28"/>
    <mergeCell ref="L29:T29"/>
    <mergeCell ref="L31:T31"/>
    <mergeCell ref="L32:T32"/>
    <mergeCell ref="L30:T30"/>
    <mergeCell ref="Z46:AH46"/>
    <mergeCell ref="Z50:AH50"/>
    <mergeCell ref="AN6:AV6"/>
    <mergeCell ref="AN10:AV10"/>
    <mergeCell ref="AN14:AV14"/>
    <mergeCell ref="AN18:AV18"/>
    <mergeCell ref="AN22:AV22"/>
    <mergeCell ref="AN26:AV26"/>
    <mergeCell ref="AN30:AV30"/>
    <mergeCell ref="AN34:AV34"/>
    <mergeCell ref="AN44:AV44"/>
    <mergeCell ref="AN48:AV48"/>
    <mergeCell ref="AN49:AV49"/>
    <mergeCell ref="AN36:AV36"/>
    <mergeCell ref="AN37:AV37"/>
    <mergeCell ref="AN39:AV39"/>
    <mergeCell ref="AN38:AV38"/>
    <mergeCell ref="AN32:AV32"/>
    <mergeCell ref="AN33:AV33"/>
    <mergeCell ref="AN28:AV28"/>
    <mergeCell ref="AN29:AV29"/>
    <mergeCell ref="AN31:AV31"/>
    <mergeCell ref="AN24:AV24"/>
    <mergeCell ref="AN46:AV46"/>
    <mergeCell ref="AN50:AV50"/>
    <mergeCell ref="BB6:BJ6"/>
    <mergeCell ref="BB10:BJ10"/>
    <mergeCell ref="BB14:BJ14"/>
    <mergeCell ref="BB18:BJ18"/>
    <mergeCell ref="BB22:BJ22"/>
    <mergeCell ref="BB26:BJ26"/>
    <mergeCell ref="BB30:BJ30"/>
    <mergeCell ref="BB34:BJ34"/>
    <mergeCell ref="BB44:BJ44"/>
    <mergeCell ref="BB48:BJ48"/>
    <mergeCell ref="BB49:BJ49"/>
    <mergeCell ref="BB36:BJ36"/>
    <mergeCell ref="BB37:BJ37"/>
    <mergeCell ref="BB39:BJ39"/>
    <mergeCell ref="BB38:BJ38"/>
    <mergeCell ref="BB32:BJ32"/>
    <mergeCell ref="BB33:BJ33"/>
    <mergeCell ref="BB35:BJ35"/>
    <mergeCell ref="BB28:BJ28"/>
    <mergeCell ref="BB29:BJ29"/>
    <mergeCell ref="BB31:BJ31"/>
    <mergeCell ref="BB24:BJ24"/>
    <mergeCell ref="BB46:BJ46"/>
    <mergeCell ref="BB50:BJ50"/>
    <mergeCell ref="BP6:BX6"/>
    <mergeCell ref="BP10:BX10"/>
    <mergeCell ref="BP14:BX14"/>
    <mergeCell ref="BP18:BX18"/>
    <mergeCell ref="BP22:BX22"/>
    <mergeCell ref="BP26:BX26"/>
    <mergeCell ref="BP30:BX30"/>
    <mergeCell ref="BP34:BX34"/>
    <mergeCell ref="BP44:BX44"/>
    <mergeCell ref="BP49:BX49"/>
    <mergeCell ref="BP32:BX32"/>
    <mergeCell ref="BP27:BX27"/>
    <mergeCell ref="BP21:BX21"/>
    <mergeCell ref="BP16:BX16"/>
    <mergeCell ref="BP11:BX11"/>
    <mergeCell ref="BP29:BX29"/>
    <mergeCell ref="BP24:BX24"/>
    <mergeCell ref="BP19:BX19"/>
    <mergeCell ref="CD6:CL6"/>
    <mergeCell ref="CD10:CL10"/>
    <mergeCell ref="CD14:CL14"/>
    <mergeCell ref="CD18:CL18"/>
    <mergeCell ref="CD22:CL22"/>
    <mergeCell ref="CD26:CL26"/>
    <mergeCell ref="CD30:CL30"/>
    <mergeCell ref="CD44:CL44"/>
    <mergeCell ref="CR44:CZ44"/>
    <mergeCell ref="CD32:CL32"/>
    <mergeCell ref="CR32:CZ32"/>
    <mergeCell ref="CD27:CL27"/>
    <mergeCell ref="CR27:CZ27"/>
    <mergeCell ref="CR26:CZ26"/>
    <mergeCell ref="CR30:CZ30"/>
    <mergeCell ref="CR34:CZ34"/>
    <mergeCell ref="CR38:CZ38"/>
    <mergeCell ref="CR42:CZ42"/>
    <mergeCell ref="CD34:CL34"/>
    <mergeCell ref="CD38:CL38"/>
    <mergeCell ref="CD42:CL42"/>
    <mergeCell ref="CD40:CL40"/>
    <mergeCell ref="CR40:CZ40"/>
    <mergeCell ref="CD35:CL35"/>
    <mergeCell ref="EH6:EP6"/>
    <mergeCell ref="EH10:EP10"/>
    <mergeCell ref="EH14:EP14"/>
    <mergeCell ref="EH18:EP18"/>
    <mergeCell ref="EH22:EP22"/>
    <mergeCell ref="DF42:DN42"/>
    <mergeCell ref="DF46:DN46"/>
    <mergeCell ref="DF50:DN50"/>
    <mergeCell ref="DT6:EB6"/>
    <mergeCell ref="DT10:EB10"/>
    <mergeCell ref="DT14:EB14"/>
    <mergeCell ref="DT18:EB18"/>
    <mergeCell ref="DT22:EB22"/>
    <mergeCell ref="DT26:EB26"/>
    <mergeCell ref="DT30:EB30"/>
    <mergeCell ref="DF18:DN18"/>
    <mergeCell ref="DF22:DN22"/>
    <mergeCell ref="DF34:DN34"/>
    <mergeCell ref="DF38:DN38"/>
    <mergeCell ref="DT47:EB47"/>
    <mergeCell ref="EH47:EP47"/>
    <mergeCell ref="EH26:EP26"/>
    <mergeCell ref="EH30:EP30"/>
    <mergeCell ref="EH34:EP34"/>
    <mergeCell ref="FJ6:FR6"/>
    <mergeCell ref="FJ10:FR10"/>
    <mergeCell ref="FJ14:FR14"/>
    <mergeCell ref="FJ18:FR18"/>
    <mergeCell ref="FJ22:FR22"/>
    <mergeCell ref="EV10:FD10"/>
    <mergeCell ref="EV14:FD14"/>
    <mergeCell ref="EV18:FD18"/>
    <mergeCell ref="EV22:FD22"/>
    <mergeCell ref="FJ13:FR13"/>
    <mergeCell ref="FJ7:FR7"/>
    <mergeCell ref="EV26:FD26"/>
    <mergeCell ref="EV30:FD30"/>
    <mergeCell ref="EV47:FD47"/>
    <mergeCell ref="FJ47:FR47"/>
    <mergeCell ref="EV43:FD43"/>
    <mergeCell ref="FJ43:FR43"/>
    <mergeCell ref="EV37:FD37"/>
    <mergeCell ref="FJ49:FR49"/>
    <mergeCell ref="FJ46:FR46"/>
    <mergeCell ref="EV46:FD46"/>
    <mergeCell ref="EV29:FD29"/>
    <mergeCell ref="FJ29:FR29"/>
    <mergeCell ref="EV31:FD31"/>
    <mergeCell ref="FJ31:FR31"/>
    <mergeCell ref="FJ26:FR26"/>
    <mergeCell ref="FJ30:FR30"/>
    <mergeCell ref="FJ34:FR34"/>
    <mergeCell ref="FJ38:FR38"/>
    <mergeCell ref="FJ27:FR27"/>
    <mergeCell ref="FJ28:FR28"/>
    <mergeCell ref="FJ42:FR42"/>
    <mergeCell ref="EV34:FD34"/>
    <mergeCell ref="EV38:FD38"/>
    <mergeCell ref="EV42:FD42"/>
    <mergeCell ref="DT32:EB32"/>
    <mergeCell ref="EH32:EP32"/>
    <mergeCell ref="DT33:EB33"/>
    <mergeCell ref="EH33:EP33"/>
    <mergeCell ref="DT29:EB29"/>
    <mergeCell ref="EH29:EP29"/>
    <mergeCell ref="DT31:EB31"/>
    <mergeCell ref="EH31:EP31"/>
    <mergeCell ref="EH38:EP38"/>
    <mergeCell ref="EV32:FD32"/>
    <mergeCell ref="FJ32:FR32"/>
    <mergeCell ref="EV33:FD33"/>
    <mergeCell ref="FJ33:FR33"/>
    <mergeCell ref="FJ40:FR40"/>
    <mergeCell ref="FJ41:FR41"/>
    <mergeCell ref="FJ37:FR37"/>
    <mergeCell ref="EV39:FD39"/>
    <mergeCell ref="FJ39:FR39"/>
    <mergeCell ref="EV35:FD35"/>
    <mergeCell ref="FJ35:FR35"/>
    <mergeCell ref="EV36:FD36"/>
    <mergeCell ref="FJ36:FR36"/>
  </mergeCells>
  <phoneticPr fontId="7" type="noConversion"/>
  <conditionalFormatting sqref="S2:W2">
    <cfRule type="cellIs" dxfId="11" priority="23" operator="greaterThan">
      <formula>0.5</formula>
    </cfRule>
    <cfRule type="dataBar" priority="26">
      <dataBar>
        <cfvo type="min"/>
        <cfvo type="num" val="1"/>
        <color rgb="FF671C34"/>
      </dataBar>
      <extLst>
        <ext xmlns:x14="http://schemas.microsoft.com/office/spreadsheetml/2009/9/main" uri="{B025F937-C7B1-47D3-B67F-A62EFF666E3E}">
          <x14:id>{AACE96F3-E786-4CF9-BCC4-544EFB678FA3}</x14:id>
        </ext>
      </extLst>
    </cfRule>
  </conditionalFormatting>
  <conditionalFormatting sqref="AG2:AK2">
    <cfRule type="cellIs" dxfId="10" priority="21" operator="greaterThan">
      <formula>0.5</formula>
    </cfRule>
    <cfRule type="dataBar" priority="22">
      <dataBar>
        <cfvo type="min"/>
        <cfvo type="num" val="1"/>
        <color rgb="FF671C34"/>
      </dataBar>
      <extLst>
        <ext xmlns:x14="http://schemas.microsoft.com/office/spreadsheetml/2009/9/main" uri="{B025F937-C7B1-47D3-B67F-A62EFF666E3E}">
          <x14:id>{2089EA0F-7544-442A-AC55-C8A51C6CF819}</x14:id>
        </ext>
      </extLst>
    </cfRule>
  </conditionalFormatting>
  <conditionalFormatting sqref="AU2:AY2">
    <cfRule type="cellIs" dxfId="9" priority="19" operator="greaterThan">
      <formula>0.5</formula>
    </cfRule>
    <cfRule type="dataBar" priority="20">
      <dataBar>
        <cfvo type="min"/>
        <cfvo type="num" val="1"/>
        <color rgb="FF671C34"/>
      </dataBar>
      <extLst>
        <ext xmlns:x14="http://schemas.microsoft.com/office/spreadsheetml/2009/9/main" uri="{B025F937-C7B1-47D3-B67F-A62EFF666E3E}">
          <x14:id>{77D42B70-A65F-416D-8560-E6961E21A025}</x14:id>
        </ext>
      </extLst>
    </cfRule>
  </conditionalFormatting>
  <conditionalFormatting sqref="BI2:BM2">
    <cfRule type="cellIs" dxfId="8" priority="17" operator="greaterThan">
      <formula>0.5</formula>
    </cfRule>
    <cfRule type="dataBar" priority="18">
      <dataBar>
        <cfvo type="min"/>
        <cfvo type="num" val="1"/>
        <color rgb="FF671C34"/>
      </dataBar>
      <extLst>
        <ext xmlns:x14="http://schemas.microsoft.com/office/spreadsheetml/2009/9/main" uri="{B025F937-C7B1-47D3-B67F-A62EFF666E3E}">
          <x14:id>{A884B7C6-35B8-40EA-8F85-430DD1E5076D}</x14:id>
        </ext>
      </extLst>
    </cfRule>
  </conditionalFormatting>
  <conditionalFormatting sqref="BW2:CA2">
    <cfRule type="cellIs" dxfId="7" priority="15" operator="greaterThan">
      <formula>0.5</formula>
    </cfRule>
    <cfRule type="dataBar" priority="16">
      <dataBar>
        <cfvo type="min"/>
        <cfvo type="num" val="1"/>
        <color rgb="FF671C34"/>
      </dataBar>
      <extLst>
        <ext xmlns:x14="http://schemas.microsoft.com/office/spreadsheetml/2009/9/main" uri="{B025F937-C7B1-47D3-B67F-A62EFF666E3E}">
          <x14:id>{C6FD493A-8FA9-40F0-AF68-678D61FEF083}</x14:id>
        </ext>
      </extLst>
    </cfRule>
  </conditionalFormatting>
  <conditionalFormatting sqref="CK2:CO2">
    <cfRule type="cellIs" dxfId="6" priority="13" operator="greaterThan">
      <formula>0.5</formula>
    </cfRule>
    <cfRule type="dataBar" priority="14">
      <dataBar>
        <cfvo type="min"/>
        <cfvo type="num" val="1"/>
        <color rgb="FF671C34"/>
      </dataBar>
      <extLst>
        <ext xmlns:x14="http://schemas.microsoft.com/office/spreadsheetml/2009/9/main" uri="{B025F937-C7B1-47D3-B67F-A62EFF666E3E}">
          <x14:id>{B2F1D849-1A6A-400B-A623-7B8E01F96368}</x14:id>
        </ext>
      </extLst>
    </cfRule>
  </conditionalFormatting>
  <conditionalFormatting sqref="CY2:DC2">
    <cfRule type="cellIs" dxfId="5" priority="11" operator="greaterThan">
      <formula>0.5</formula>
    </cfRule>
    <cfRule type="dataBar" priority="12">
      <dataBar>
        <cfvo type="min"/>
        <cfvo type="num" val="1"/>
        <color rgb="FF671C34"/>
      </dataBar>
      <extLst>
        <ext xmlns:x14="http://schemas.microsoft.com/office/spreadsheetml/2009/9/main" uri="{B025F937-C7B1-47D3-B67F-A62EFF666E3E}">
          <x14:id>{0E34DEE2-8D91-470A-A03F-5BC459D20650}</x14:id>
        </ext>
      </extLst>
    </cfRule>
  </conditionalFormatting>
  <conditionalFormatting sqref="DM2:DQ2">
    <cfRule type="cellIs" dxfId="4" priority="9" operator="greaterThan">
      <formula>0.5</formula>
    </cfRule>
    <cfRule type="dataBar" priority="10">
      <dataBar>
        <cfvo type="min"/>
        <cfvo type="num" val="1"/>
        <color rgb="FF671C34"/>
      </dataBar>
      <extLst>
        <ext xmlns:x14="http://schemas.microsoft.com/office/spreadsheetml/2009/9/main" uri="{B025F937-C7B1-47D3-B67F-A62EFF666E3E}">
          <x14:id>{804D6AEC-4B9E-47AA-BCFF-F25E6E820577}</x14:id>
        </ext>
      </extLst>
    </cfRule>
  </conditionalFormatting>
  <conditionalFormatting sqref="EA2:EE2">
    <cfRule type="cellIs" dxfId="3" priority="7" operator="greaterThan">
      <formula>0.5</formula>
    </cfRule>
    <cfRule type="dataBar" priority="8">
      <dataBar>
        <cfvo type="min"/>
        <cfvo type="num" val="1"/>
        <color rgb="FF671C34"/>
      </dataBar>
      <extLst>
        <ext xmlns:x14="http://schemas.microsoft.com/office/spreadsheetml/2009/9/main" uri="{B025F937-C7B1-47D3-B67F-A62EFF666E3E}">
          <x14:id>{5AD58EFA-8C89-4AA2-A89C-44ECD20F84D4}</x14:id>
        </ext>
      </extLst>
    </cfRule>
  </conditionalFormatting>
  <conditionalFormatting sqref="EO2:ES2">
    <cfRule type="cellIs" dxfId="2" priority="5" operator="greaterThan">
      <formula>0.5</formula>
    </cfRule>
    <cfRule type="dataBar" priority="6">
      <dataBar>
        <cfvo type="min"/>
        <cfvo type="num" val="1"/>
        <color rgb="FF671C34"/>
      </dataBar>
      <extLst>
        <ext xmlns:x14="http://schemas.microsoft.com/office/spreadsheetml/2009/9/main" uri="{B025F937-C7B1-47D3-B67F-A62EFF666E3E}">
          <x14:id>{734C550B-7632-4AF3-AAC0-8E562F68490B}</x14:id>
        </ext>
      </extLst>
    </cfRule>
  </conditionalFormatting>
  <conditionalFormatting sqref="FC2:FG2">
    <cfRule type="cellIs" dxfId="1" priority="3" operator="greaterThan">
      <formula>0.5</formula>
    </cfRule>
    <cfRule type="dataBar" priority="4">
      <dataBar>
        <cfvo type="min"/>
        <cfvo type="num" val="1"/>
        <color rgb="FF671C34"/>
      </dataBar>
      <extLst>
        <ext xmlns:x14="http://schemas.microsoft.com/office/spreadsheetml/2009/9/main" uri="{B025F937-C7B1-47D3-B67F-A62EFF666E3E}">
          <x14:id>{F84550F6-23F2-4553-9043-57E7F5203649}</x14:id>
        </ext>
      </extLst>
    </cfRule>
  </conditionalFormatting>
  <conditionalFormatting sqref="FQ2:FU2">
    <cfRule type="cellIs" dxfId="0" priority="1" operator="greaterThan">
      <formula>0.5</formula>
    </cfRule>
    <cfRule type="dataBar" priority="2">
      <dataBar>
        <cfvo type="min"/>
        <cfvo type="num" val="1"/>
        <color rgb="FF671C34"/>
      </dataBar>
      <extLst>
        <ext xmlns:x14="http://schemas.microsoft.com/office/spreadsheetml/2009/9/main" uri="{B025F937-C7B1-47D3-B67F-A62EFF666E3E}">
          <x14:id>{9CCCA9AA-30EB-44FE-9351-D54CF4D1222A}</x14:id>
        </ext>
      </extLst>
    </cfRule>
  </conditionalFormatting>
  <pageMargins left="0.7" right="0.7" top="0.75" bottom="0.75" header="0.3" footer="0.3"/>
  <pageSetup paperSize="9"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dataBar" id="{AACE96F3-E786-4CF9-BCC4-544EFB678FA3}">
            <x14:dataBar minLength="0" maxLength="100" gradient="0">
              <x14:cfvo type="autoMin"/>
              <x14:cfvo type="num">
                <xm:f>1</xm:f>
              </x14:cfvo>
              <x14:negativeFillColor rgb="FFFF0000"/>
              <x14:axisColor rgb="FF000000"/>
            </x14:dataBar>
          </x14:cfRule>
          <xm:sqref>S2:W2</xm:sqref>
        </x14:conditionalFormatting>
        <x14:conditionalFormatting xmlns:xm="http://schemas.microsoft.com/office/excel/2006/main">
          <x14:cfRule type="dataBar" id="{2089EA0F-7544-442A-AC55-C8A51C6CF819}">
            <x14:dataBar minLength="0" maxLength="100" gradient="0">
              <x14:cfvo type="autoMin"/>
              <x14:cfvo type="num">
                <xm:f>1</xm:f>
              </x14:cfvo>
              <x14:negativeFillColor rgb="FFFF0000"/>
              <x14:axisColor rgb="FF000000"/>
            </x14:dataBar>
          </x14:cfRule>
          <xm:sqref>AG2:AK2</xm:sqref>
        </x14:conditionalFormatting>
        <x14:conditionalFormatting xmlns:xm="http://schemas.microsoft.com/office/excel/2006/main">
          <x14:cfRule type="dataBar" id="{77D42B70-A65F-416D-8560-E6961E21A025}">
            <x14:dataBar minLength="0" maxLength="100" gradient="0">
              <x14:cfvo type="autoMin"/>
              <x14:cfvo type="num">
                <xm:f>1</xm:f>
              </x14:cfvo>
              <x14:negativeFillColor rgb="FFFF0000"/>
              <x14:axisColor rgb="FF000000"/>
            </x14:dataBar>
          </x14:cfRule>
          <xm:sqref>AU2:AY2</xm:sqref>
        </x14:conditionalFormatting>
        <x14:conditionalFormatting xmlns:xm="http://schemas.microsoft.com/office/excel/2006/main">
          <x14:cfRule type="dataBar" id="{A884B7C6-35B8-40EA-8F85-430DD1E5076D}">
            <x14:dataBar minLength="0" maxLength="100" gradient="0">
              <x14:cfvo type="autoMin"/>
              <x14:cfvo type="num">
                <xm:f>1</xm:f>
              </x14:cfvo>
              <x14:negativeFillColor rgb="FFFF0000"/>
              <x14:axisColor rgb="FF000000"/>
            </x14:dataBar>
          </x14:cfRule>
          <xm:sqref>BI2:BM2</xm:sqref>
        </x14:conditionalFormatting>
        <x14:conditionalFormatting xmlns:xm="http://schemas.microsoft.com/office/excel/2006/main">
          <x14:cfRule type="dataBar" id="{C6FD493A-8FA9-40F0-AF68-678D61FEF083}">
            <x14:dataBar minLength="0" maxLength="100" gradient="0">
              <x14:cfvo type="autoMin"/>
              <x14:cfvo type="num">
                <xm:f>1</xm:f>
              </x14:cfvo>
              <x14:negativeFillColor rgb="FFFF0000"/>
              <x14:axisColor rgb="FF000000"/>
            </x14:dataBar>
          </x14:cfRule>
          <xm:sqref>BW2:CA2</xm:sqref>
        </x14:conditionalFormatting>
        <x14:conditionalFormatting xmlns:xm="http://schemas.microsoft.com/office/excel/2006/main">
          <x14:cfRule type="dataBar" id="{B2F1D849-1A6A-400B-A623-7B8E01F96368}">
            <x14:dataBar minLength="0" maxLength="100" gradient="0">
              <x14:cfvo type="autoMin"/>
              <x14:cfvo type="num">
                <xm:f>1</xm:f>
              </x14:cfvo>
              <x14:negativeFillColor rgb="FFFF0000"/>
              <x14:axisColor rgb="FF000000"/>
            </x14:dataBar>
          </x14:cfRule>
          <xm:sqref>CK2:CO2</xm:sqref>
        </x14:conditionalFormatting>
        <x14:conditionalFormatting xmlns:xm="http://schemas.microsoft.com/office/excel/2006/main">
          <x14:cfRule type="dataBar" id="{0E34DEE2-8D91-470A-A03F-5BC459D20650}">
            <x14:dataBar minLength="0" maxLength="100" gradient="0">
              <x14:cfvo type="autoMin"/>
              <x14:cfvo type="num">
                <xm:f>1</xm:f>
              </x14:cfvo>
              <x14:negativeFillColor rgb="FFFF0000"/>
              <x14:axisColor rgb="FF000000"/>
            </x14:dataBar>
          </x14:cfRule>
          <xm:sqref>CY2:DC2</xm:sqref>
        </x14:conditionalFormatting>
        <x14:conditionalFormatting xmlns:xm="http://schemas.microsoft.com/office/excel/2006/main">
          <x14:cfRule type="dataBar" id="{804D6AEC-4B9E-47AA-BCFF-F25E6E820577}">
            <x14:dataBar minLength="0" maxLength="100" gradient="0">
              <x14:cfvo type="autoMin"/>
              <x14:cfvo type="num">
                <xm:f>1</xm:f>
              </x14:cfvo>
              <x14:negativeFillColor rgb="FFFF0000"/>
              <x14:axisColor rgb="FF000000"/>
            </x14:dataBar>
          </x14:cfRule>
          <xm:sqref>DM2:DQ2</xm:sqref>
        </x14:conditionalFormatting>
        <x14:conditionalFormatting xmlns:xm="http://schemas.microsoft.com/office/excel/2006/main">
          <x14:cfRule type="dataBar" id="{5AD58EFA-8C89-4AA2-A89C-44ECD20F84D4}">
            <x14:dataBar minLength="0" maxLength="100" gradient="0">
              <x14:cfvo type="autoMin"/>
              <x14:cfvo type="num">
                <xm:f>1</xm:f>
              </x14:cfvo>
              <x14:negativeFillColor rgb="FFFF0000"/>
              <x14:axisColor rgb="FF000000"/>
            </x14:dataBar>
          </x14:cfRule>
          <xm:sqref>EA2:EE2</xm:sqref>
        </x14:conditionalFormatting>
        <x14:conditionalFormatting xmlns:xm="http://schemas.microsoft.com/office/excel/2006/main">
          <x14:cfRule type="dataBar" id="{734C550B-7632-4AF3-AAC0-8E562F68490B}">
            <x14:dataBar minLength="0" maxLength="100" gradient="0">
              <x14:cfvo type="autoMin"/>
              <x14:cfvo type="num">
                <xm:f>1</xm:f>
              </x14:cfvo>
              <x14:negativeFillColor rgb="FFFF0000"/>
              <x14:axisColor rgb="FF000000"/>
            </x14:dataBar>
          </x14:cfRule>
          <xm:sqref>EO2:ES2</xm:sqref>
        </x14:conditionalFormatting>
        <x14:conditionalFormatting xmlns:xm="http://schemas.microsoft.com/office/excel/2006/main">
          <x14:cfRule type="dataBar" id="{F84550F6-23F2-4553-9043-57E7F5203649}">
            <x14:dataBar minLength="0" maxLength="100" gradient="0">
              <x14:cfvo type="autoMin"/>
              <x14:cfvo type="num">
                <xm:f>1</xm:f>
              </x14:cfvo>
              <x14:negativeFillColor rgb="FFFF0000"/>
              <x14:axisColor rgb="FF000000"/>
            </x14:dataBar>
          </x14:cfRule>
          <xm:sqref>FC2:FG2</xm:sqref>
        </x14:conditionalFormatting>
        <x14:conditionalFormatting xmlns:xm="http://schemas.microsoft.com/office/excel/2006/main">
          <x14:cfRule type="dataBar" id="{9CCCA9AA-30EB-44FE-9351-D54CF4D1222A}">
            <x14:dataBar minLength="0" maxLength="100" gradient="0">
              <x14:cfvo type="autoMin"/>
              <x14:cfvo type="num">
                <xm:f>1</xm:f>
              </x14:cfvo>
              <x14:negativeFillColor rgb="FFFF0000"/>
              <x14:axisColor rgb="FF000000"/>
            </x14:dataBar>
          </x14:cfRule>
          <xm:sqref>FQ2:FU2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2D511-6180-4932-95EB-5D6ECC1116D6}">
  <sheetPr codeName="Hoja3"/>
  <dimension ref="A1:V34"/>
  <sheetViews>
    <sheetView topLeftCell="E16" workbookViewId="0">
      <selection activeCell="L26" sqref="L26:S26"/>
    </sheetView>
  </sheetViews>
  <sheetFormatPr baseColWidth="10" defaultColWidth="7.08203125" defaultRowHeight="13.5"/>
  <cols>
    <col min="1" max="1" width="7.25" style="1" bestFit="1" customWidth="1"/>
    <col min="2" max="10" width="7.08203125" style="1"/>
    <col min="11" max="11" width="2.75" style="1" bestFit="1" customWidth="1"/>
    <col min="12" max="19" width="8.58203125" style="1" customWidth="1"/>
    <col min="20" max="20" width="13.08203125" style="1" bestFit="1" customWidth="1"/>
    <col min="21" max="21" width="7.25" style="1" bestFit="1" customWidth="1"/>
    <col min="22" max="22" width="9.58203125" style="1" customWidth="1"/>
    <col min="23" max="16384" width="7.08203125" style="1"/>
  </cols>
  <sheetData>
    <row r="1" spans="1:22" ht="15" customHeight="1" thickBot="1">
      <c r="A1" s="76" t="s">
        <v>24</v>
      </c>
      <c r="B1" s="74"/>
      <c r="C1" s="74"/>
      <c r="D1" s="74"/>
      <c r="E1" s="74"/>
      <c r="F1" s="74"/>
      <c r="G1" s="74"/>
      <c r="H1" s="74"/>
      <c r="I1" s="74"/>
      <c r="J1" s="74"/>
      <c r="K1" s="74" t="s">
        <v>25</v>
      </c>
      <c r="L1" s="74"/>
      <c r="M1" s="74"/>
      <c r="N1" s="74"/>
      <c r="O1" s="74"/>
      <c r="P1" s="74"/>
      <c r="Q1" s="74"/>
      <c r="R1" s="74"/>
      <c r="S1" s="74"/>
      <c r="T1" s="26" t="s">
        <v>34</v>
      </c>
      <c r="U1" s="26" t="s">
        <v>26</v>
      </c>
      <c r="V1" s="16" t="s">
        <v>8</v>
      </c>
    </row>
    <row r="2" spans="1:22" ht="14" thickBot="1">
      <c r="A2" s="63">
        <v>1</v>
      </c>
      <c r="B2" s="66" t="s">
        <v>61</v>
      </c>
      <c r="C2" s="66"/>
      <c r="D2" s="66"/>
      <c r="E2" s="66"/>
      <c r="F2" s="66"/>
      <c r="G2" s="66"/>
      <c r="H2" s="66"/>
      <c r="I2" s="66"/>
      <c r="J2" s="66"/>
      <c r="K2" s="19">
        <v>1</v>
      </c>
      <c r="L2" s="68" t="s">
        <v>77</v>
      </c>
      <c r="M2" s="68"/>
      <c r="N2" s="68"/>
      <c r="O2" s="68"/>
      <c r="P2" s="68"/>
      <c r="Q2" s="68"/>
      <c r="R2" s="68"/>
      <c r="S2" s="68"/>
      <c r="T2" s="27">
        <v>45808</v>
      </c>
      <c r="U2" s="20" t="b">
        <v>0</v>
      </c>
      <c r="V2" s="69">
        <f>IF(COUNTIF(U2:U5,TRUE)&gt;COUNTA(L2:S5),IF(COUNTA(L2:S5)=0,0,1),IFERROR(COUNTIF(U2:U5,TRUE)/COUNTA(L2:S5),0))</f>
        <v>0</v>
      </c>
    </row>
    <row r="3" spans="1:22" ht="14" thickBot="1">
      <c r="A3" s="64"/>
      <c r="B3" s="57"/>
      <c r="C3" s="57"/>
      <c r="D3" s="57"/>
      <c r="E3" s="57"/>
      <c r="F3" s="57"/>
      <c r="G3" s="57"/>
      <c r="H3" s="57"/>
      <c r="I3" s="57"/>
      <c r="J3" s="57"/>
      <c r="K3" s="13">
        <v>2</v>
      </c>
      <c r="L3" s="68" t="s">
        <v>77</v>
      </c>
      <c r="M3" s="68"/>
      <c r="N3" s="68"/>
      <c r="O3" s="68"/>
      <c r="P3" s="68"/>
      <c r="Q3" s="68"/>
      <c r="R3" s="68"/>
      <c r="S3" s="68"/>
      <c r="T3" s="24">
        <v>45838</v>
      </c>
      <c r="U3" s="14" t="b">
        <v>0</v>
      </c>
      <c r="V3" s="70"/>
    </row>
    <row r="4" spans="1:22">
      <c r="A4" s="64"/>
      <c r="B4" s="57"/>
      <c r="C4" s="57"/>
      <c r="D4" s="57"/>
      <c r="E4" s="57"/>
      <c r="F4" s="57"/>
      <c r="G4" s="57"/>
      <c r="H4" s="57"/>
      <c r="I4" s="57"/>
      <c r="J4" s="57"/>
      <c r="K4" s="13">
        <v>3</v>
      </c>
      <c r="L4" s="68" t="s">
        <v>77</v>
      </c>
      <c r="M4" s="68"/>
      <c r="N4" s="68"/>
      <c r="O4" s="68"/>
      <c r="P4" s="68"/>
      <c r="Q4" s="68"/>
      <c r="R4" s="68"/>
      <c r="S4" s="68"/>
      <c r="T4" s="24">
        <v>45930</v>
      </c>
      <c r="U4" s="14" t="b">
        <v>0</v>
      </c>
      <c r="V4" s="70"/>
    </row>
    <row r="5" spans="1:22" ht="36" customHeight="1" thickBot="1">
      <c r="A5" s="65"/>
      <c r="B5" s="67"/>
      <c r="C5" s="67"/>
      <c r="D5" s="67"/>
      <c r="E5" s="67"/>
      <c r="F5" s="67"/>
      <c r="G5" s="67"/>
      <c r="H5" s="67"/>
      <c r="I5" s="67"/>
      <c r="J5" s="67"/>
      <c r="K5" s="17">
        <v>4</v>
      </c>
      <c r="L5" s="75" t="s">
        <v>89</v>
      </c>
      <c r="M5" s="75"/>
      <c r="N5" s="75"/>
      <c r="O5" s="75"/>
      <c r="P5" s="75"/>
      <c r="Q5" s="75"/>
      <c r="R5" s="75"/>
      <c r="S5" s="75"/>
      <c r="T5" s="25">
        <v>46022</v>
      </c>
      <c r="U5" s="18" t="b">
        <v>0</v>
      </c>
      <c r="V5" s="71"/>
    </row>
    <row r="6" spans="1:22" ht="14" thickBot="1">
      <c r="A6" s="63">
        <v>2</v>
      </c>
      <c r="B6" s="66" t="s">
        <v>60</v>
      </c>
      <c r="C6" s="66"/>
      <c r="D6" s="66"/>
      <c r="E6" s="66"/>
      <c r="F6" s="66"/>
      <c r="G6" s="66"/>
      <c r="H6" s="66"/>
      <c r="I6" s="66"/>
      <c r="J6" s="66"/>
      <c r="K6" s="19">
        <v>1</v>
      </c>
      <c r="L6" s="68" t="s">
        <v>78</v>
      </c>
      <c r="M6" s="68"/>
      <c r="N6" s="68"/>
      <c r="O6" s="68"/>
      <c r="P6" s="68"/>
      <c r="Q6" s="68"/>
      <c r="R6" s="68"/>
      <c r="S6" s="68"/>
      <c r="T6" s="27">
        <v>45777</v>
      </c>
      <c r="U6" s="20" t="b">
        <v>0</v>
      </c>
      <c r="V6" s="69">
        <f t="shared" ref="V6" si="0">IF(COUNTIF(U6:U9,TRUE)&gt;COUNTA(L6:S9),IF(COUNTA(L6:S9)=0,0,1),IFERROR(COUNTIF(U6:U9,TRUE)/COUNTA(L6:S9),0))</f>
        <v>0</v>
      </c>
    </row>
    <row r="7" spans="1:22" ht="14" thickBot="1">
      <c r="A7" s="64"/>
      <c r="B7" s="57"/>
      <c r="C7" s="57"/>
      <c r="D7" s="57"/>
      <c r="E7" s="57"/>
      <c r="F7" s="57"/>
      <c r="G7" s="57"/>
      <c r="H7" s="57"/>
      <c r="I7" s="57"/>
      <c r="J7" s="57"/>
      <c r="K7" s="13">
        <v>2</v>
      </c>
      <c r="L7" s="68" t="s">
        <v>78</v>
      </c>
      <c r="M7" s="68"/>
      <c r="N7" s="68"/>
      <c r="O7" s="68"/>
      <c r="P7" s="68"/>
      <c r="Q7" s="68"/>
      <c r="R7" s="68"/>
      <c r="S7" s="68"/>
      <c r="T7" s="24">
        <v>45808</v>
      </c>
      <c r="U7" s="14" t="b">
        <v>0</v>
      </c>
      <c r="V7" s="70"/>
    </row>
    <row r="8" spans="1:22" ht="14" thickBot="1">
      <c r="A8" s="64"/>
      <c r="B8" s="57"/>
      <c r="C8" s="57"/>
      <c r="D8" s="57"/>
      <c r="E8" s="57"/>
      <c r="F8" s="57"/>
      <c r="G8" s="57"/>
      <c r="H8" s="57"/>
      <c r="I8" s="57"/>
      <c r="J8" s="57"/>
      <c r="K8" s="13">
        <v>3</v>
      </c>
      <c r="L8" s="68" t="s">
        <v>78</v>
      </c>
      <c r="M8" s="68"/>
      <c r="N8" s="68"/>
      <c r="O8" s="68"/>
      <c r="P8" s="68"/>
      <c r="Q8" s="68"/>
      <c r="R8" s="68"/>
      <c r="S8" s="68"/>
      <c r="T8" s="24">
        <v>45838</v>
      </c>
      <c r="U8" s="14" t="b">
        <v>0</v>
      </c>
      <c r="V8" s="70"/>
    </row>
    <row r="9" spans="1:22" ht="14" thickBot="1">
      <c r="A9" s="65"/>
      <c r="B9" s="67"/>
      <c r="C9" s="67"/>
      <c r="D9" s="67"/>
      <c r="E9" s="67"/>
      <c r="F9" s="67"/>
      <c r="G9" s="67"/>
      <c r="H9" s="67"/>
      <c r="I9" s="67"/>
      <c r="J9" s="67"/>
      <c r="K9" s="17">
        <v>4</v>
      </c>
      <c r="L9" s="68" t="s">
        <v>78</v>
      </c>
      <c r="M9" s="68"/>
      <c r="N9" s="68"/>
      <c r="O9" s="68"/>
      <c r="P9" s="68"/>
      <c r="Q9" s="68"/>
      <c r="R9" s="68"/>
      <c r="S9" s="68"/>
      <c r="T9" s="25">
        <v>45869</v>
      </c>
      <c r="U9" s="18" t="b">
        <v>0</v>
      </c>
      <c r="V9" s="71"/>
    </row>
    <row r="10" spans="1:22" ht="14" thickBot="1">
      <c r="A10" s="63">
        <v>3</v>
      </c>
      <c r="B10" s="66" t="s">
        <v>62</v>
      </c>
      <c r="C10" s="66"/>
      <c r="D10" s="66"/>
      <c r="E10" s="66"/>
      <c r="F10" s="66"/>
      <c r="G10" s="66"/>
      <c r="H10" s="66"/>
      <c r="I10" s="66"/>
      <c r="J10" s="66"/>
      <c r="K10" s="19">
        <v>1</v>
      </c>
      <c r="L10" s="68" t="s">
        <v>79</v>
      </c>
      <c r="M10" s="68"/>
      <c r="N10" s="68"/>
      <c r="O10" s="68"/>
      <c r="P10" s="68"/>
      <c r="Q10" s="68"/>
      <c r="R10" s="68"/>
      <c r="S10" s="68"/>
      <c r="T10" s="27">
        <v>45808</v>
      </c>
      <c r="U10" s="20" t="b">
        <v>0</v>
      </c>
      <c r="V10" s="69">
        <f t="shared" ref="V10" si="1">IF(COUNTIF(U10:U13,TRUE)&gt;COUNTA(L10:S13),IF(COUNTA(L10:S13)=0,0,1),IFERROR(COUNTIF(U10:U13,TRUE)/COUNTA(L10:S13),0))</f>
        <v>0</v>
      </c>
    </row>
    <row r="11" spans="1:22" ht="14" thickBot="1">
      <c r="A11" s="64"/>
      <c r="B11" s="57"/>
      <c r="C11" s="57"/>
      <c r="D11" s="57"/>
      <c r="E11" s="57"/>
      <c r="F11" s="57"/>
      <c r="G11" s="57"/>
      <c r="H11" s="57"/>
      <c r="I11" s="57"/>
      <c r="J11" s="57"/>
      <c r="K11" s="13">
        <v>2</v>
      </c>
      <c r="L11" s="68" t="s">
        <v>79</v>
      </c>
      <c r="M11" s="68"/>
      <c r="N11" s="68"/>
      <c r="O11" s="68"/>
      <c r="P11" s="68"/>
      <c r="Q11" s="68"/>
      <c r="R11" s="68"/>
      <c r="S11" s="68"/>
      <c r="T11" s="24">
        <v>45808</v>
      </c>
      <c r="U11" s="14" t="b">
        <v>0</v>
      </c>
      <c r="V11" s="70"/>
    </row>
    <row r="12" spans="1:22" ht="14" thickBot="1">
      <c r="A12" s="64"/>
      <c r="B12" s="57"/>
      <c r="C12" s="57"/>
      <c r="D12" s="57"/>
      <c r="E12" s="57"/>
      <c r="F12" s="57"/>
      <c r="G12" s="57"/>
      <c r="H12" s="57"/>
      <c r="I12" s="57"/>
      <c r="J12" s="57"/>
      <c r="K12" s="13">
        <v>3</v>
      </c>
      <c r="L12" s="68" t="s">
        <v>79</v>
      </c>
      <c r="M12" s="68"/>
      <c r="N12" s="68"/>
      <c r="O12" s="68"/>
      <c r="P12" s="68"/>
      <c r="Q12" s="68"/>
      <c r="R12" s="68"/>
      <c r="S12" s="68"/>
      <c r="T12" s="24">
        <v>45838</v>
      </c>
      <c r="U12" s="14" t="b">
        <v>0</v>
      </c>
      <c r="V12" s="70"/>
    </row>
    <row r="13" spans="1:22" ht="14" thickBot="1">
      <c r="A13" s="65"/>
      <c r="B13" s="67"/>
      <c r="C13" s="67"/>
      <c r="D13" s="67"/>
      <c r="E13" s="67"/>
      <c r="F13" s="67"/>
      <c r="G13" s="67"/>
      <c r="H13" s="67"/>
      <c r="I13" s="67"/>
      <c r="J13" s="67"/>
      <c r="K13" s="17">
        <v>4</v>
      </c>
      <c r="L13" s="68" t="s">
        <v>79</v>
      </c>
      <c r="M13" s="68"/>
      <c r="N13" s="68"/>
      <c r="O13" s="68"/>
      <c r="P13" s="68"/>
      <c r="Q13" s="68"/>
      <c r="R13" s="68"/>
      <c r="S13" s="68"/>
      <c r="T13" s="25">
        <v>45869</v>
      </c>
      <c r="U13" s="18" t="b">
        <v>0</v>
      </c>
      <c r="V13" s="71"/>
    </row>
    <row r="14" spans="1:22" ht="14" thickBot="1">
      <c r="A14" s="63">
        <v>4</v>
      </c>
      <c r="B14" s="66" t="s">
        <v>63</v>
      </c>
      <c r="C14" s="66"/>
      <c r="D14" s="66"/>
      <c r="E14" s="66"/>
      <c r="F14" s="66"/>
      <c r="G14" s="66"/>
      <c r="H14" s="66"/>
      <c r="I14" s="66"/>
      <c r="J14" s="66"/>
      <c r="K14" s="19">
        <v>1</v>
      </c>
      <c r="L14" s="68" t="s">
        <v>80</v>
      </c>
      <c r="M14" s="68"/>
      <c r="N14" s="68"/>
      <c r="O14" s="68"/>
      <c r="P14" s="68"/>
      <c r="Q14" s="68"/>
      <c r="R14" s="68"/>
      <c r="S14" s="68"/>
      <c r="T14" s="27">
        <v>45747</v>
      </c>
      <c r="U14" s="20" t="b">
        <v>0</v>
      </c>
      <c r="V14" s="69">
        <f t="shared" ref="V14" si="2">IF(COUNTIF(U14:U17,TRUE)&gt;COUNTA(L14:S17),IF(COUNTA(L14:S17)=0,0,1),IFERROR(COUNTIF(U14:U17,TRUE)/COUNTA(L14:S17),0))</f>
        <v>0</v>
      </c>
    </row>
    <row r="15" spans="1:22" ht="14" thickBot="1">
      <c r="A15" s="64"/>
      <c r="B15" s="57"/>
      <c r="C15" s="57"/>
      <c r="D15" s="57"/>
      <c r="E15" s="57"/>
      <c r="F15" s="57"/>
      <c r="G15" s="57"/>
      <c r="H15" s="57"/>
      <c r="I15" s="57"/>
      <c r="J15" s="57"/>
      <c r="K15" s="13">
        <v>2</v>
      </c>
      <c r="L15" s="68" t="s">
        <v>80</v>
      </c>
      <c r="M15" s="68"/>
      <c r="N15" s="68"/>
      <c r="O15" s="68"/>
      <c r="P15" s="68"/>
      <c r="Q15" s="68"/>
      <c r="R15" s="68"/>
      <c r="S15" s="68"/>
      <c r="T15" s="24">
        <v>45838</v>
      </c>
      <c r="U15" s="14" t="b">
        <v>0</v>
      </c>
      <c r="V15" s="70"/>
    </row>
    <row r="16" spans="1:22" ht="14" thickBot="1">
      <c r="A16" s="64"/>
      <c r="B16" s="57"/>
      <c r="C16" s="57"/>
      <c r="D16" s="57"/>
      <c r="E16" s="57"/>
      <c r="F16" s="57"/>
      <c r="G16" s="57"/>
      <c r="H16" s="57"/>
      <c r="I16" s="57"/>
      <c r="J16" s="57"/>
      <c r="K16" s="13">
        <v>3</v>
      </c>
      <c r="L16" s="68" t="s">
        <v>80</v>
      </c>
      <c r="M16" s="68"/>
      <c r="N16" s="68"/>
      <c r="O16" s="68"/>
      <c r="P16" s="68"/>
      <c r="Q16" s="68"/>
      <c r="R16" s="68"/>
      <c r="S16" s="68"/>
      <c r="T16" s="24">
        <v>45930</v>
      </c>
      <c r="U16" s="14" t="b">
        <v>0</v>
      </c>
      <c r="V16" s="70"/>
    </row>
    <row r="17" spans="1:22" ht="14" thickBot="1">
      <c r="A17" s="65"/>
      <c r="B17" s="67"/>
      <c r="C17" s="67"/>
      <c r="D17" s="67"/>
      <c r="E17" s="67"/>
      <c r="F17" s="67"/>
      <c r="G17" s="67"/>
      <c r="H17" s="67"/>
      <c r="I17" s="67"/>
      <c r="J17" s="67"/>
      <c r="K17" s="17">
        <v>4</v>
      </c>
      <c r="L17" s="68" t="s">
        <v>81</v>
      </c>
      <c r="M17" s="68"/>
      <c r="N17" s="68"/>
      <c r="O17" s="68"/>
      <c r="P17" s="68"/>
      <c r="Q17" s="68"/>
      <c r="R17" s="68"/>
      <c r="S17" s="68"/>
      <c r="T17" s="25">
        <v>46022</v>
      </c>
      <c r="U17" s="18" t="b">
        <v>0</v>
      </c>
      <c r="V17" s="71"/>
    </row>
    <row r="18" spans="1:22" ht="14" thickBot="1">
      <c r="A18" s="63">
        <v>5</v>
      </c>
      <c r="B18" s="66" t="s">
        <v>64</v>
      </c>
      <c r="C18" s="66"/>
      <c r="D18" s="66"/>
      <c r="E18" s="66"/>
      <c r="F18" s="66"/>
      <c r="G18" s="66"/>
      <c r="H18" s="66"/>
      <c r="I18" s="66"/>
      <c r="J18" s="66"/>
      <c r="K18" s="19">
        <v>1</v>
      </c>
      <c r="L18" s="68" t="s">
        <v>82</v>
      </c>
      <c r="M18" s="68"/>
      <c r="N18" s="68"/>
      <c r="O18" s="68"/>
      <c r="P18" s="68"/>
      <c r="Q18" s="68"/>
      <c r="R18" s="68"/>
      <c r="S18" s="68"/>
      <c r="T18" s="27">
        <v>45777</v>
      </c>
      <c r="U18" s="20" t="b">
        <v>0</v>
      </c>
      <c r="V18" s="69">
        <f t="shared" ref="V18" si="3">IF(COUNTIF(U18:U21,TRUE)&gt;COUNTA(L18:S21),IF(COUNTA(L18:S21)=0,0,1),IFERROR(COUNTIF(U18:U21,TRUE)/COUNTA(L18:S21),0))</f>
        <v>0</v>
      </c>
    </row>
    <row r="19" spans="1:22" ht="14" thickBot="1">
      <c r="A19" s="64"/>
      <c r="B19" s="57"/>
      <c r="C19" s="57"/>
      <c r="D19" s="57"/>
      <c r="E19" s="57"/>
      <c r="F19" s="57"/>
      <c r="G19" s="57"/>
      <c r="H19" s="57"/>
      <c r="I19" s="57"/>
      <c r="J19" s="57"/>
      <c r="K19" s="13">
        <v>2</v>
      </c>
      <c r="L19" s="68" t="s">
        <v>82</v>
      </c>
      <c r="M19" s="68"/>
      <c r="N19" s="68"/>
      <c r="O19" s="68"/>
      <c r="P19" s="68"/>
      <c r="Q19" s="68"/>
      <c r="R19" s="68"/>
      <c r="S19" s="68"/>
      <c r="T19" s="24">
        <v>45838</v>
      </c>
      <c r="U19" s="14" t="b">
        <v>0</v>
      </c>
      <c r="V19" s="70"/>
    </row>
    <row r="20" spans="1:22" ht="14" thickBot="1">
      <c r="A20" s="64"/>
      <c r="B20" s="57"/>
      <c r="C20" s="57"/>
      <c r="D20" s="57"/>
      <c r="E20" s="57"/>
      <c r="F20" s="57"/>
      <c r="G20" s="57"/>
      <c r="H20" s="57"/>
      <c r="I20" s="57"/>
      <c r="J20" s="57"/>
      <c r="K20" s="13">
        <v>3</v>
      </c>
      <c r="L20" s="68" t="s">
        <v>82</v>
      </c>
      <c r="M20" s="68"/>
      <c r="N20" s="68"/>
      <c r="O20" s="68"/>
      <c r="P20" s="68"/>
      <c r="Q20" s="68"/>
      <c r="R20" s="68"/>
      <c r="S20" s="68"/>
      <c r="T20" s="24">
        <v>45900</v>
      </c>
      <c r="U20" s="14" t="b">
        <v>0</v>
      </c>
      <c r="V20" s="70"/>
    </row>
    <row r="21" spans="1:22" ht="14" thickBot="1">
      <c r="A21" s="65"/>
      <c r="B21" s="67"/>
      <c r="C21" s="67"/>
      <c r="D21" s="67"/>
      <c r="E21" s="67"/>
      <c r="F21" s="67"/>
      <c r="G21" s="67"/>
      <c r="H21" s="67"/>
      <c r="I21" s="67"/>
      <c r="J21" s="67"/>
      <c r="K21" s="17">
        <v>4</v>
      </c>
      <c r="L21" s="68" t="s">
        <v>82</v>
      </c>
      <c r="M21" s="68"/>
      <c r="N21" s="68"/>
      <c r="O21" s="68"/>
      <c r="P21" s="68"/>
      <c r="Q21" s="68"/>
      <c r="R21" s="68"/>
      <c r="S21" s="68"/>
      <c r="T21" s="25">
        <v>46022</v>
      </c>
      <c r="U21" s="18" t="b">
        <v>0</v>
      </c>
      <c r="V21" s="71"/>
    </row>
    <row r="22" spans="1:22" ht="14" thickBot="1">
      <c r="A22" s="63">
        <v>6</v>
      </c>
      <c r="B22" s="66" t="s">
        <v>65</v>
      </c>
      <c r="C22" s="66"/>
      <c r="D22" s="66"/>
      <c r="E22" s="66"/>
      <c r="F22" s="66"/>
      <c r="G22" s="66"/>
      <c r="H22" s="66"/>
      <c r="I22" s="66"/>
      <c r="J22" s="66"/>
      <c r="K22" s="19">
        <v>1</v>
      </c>
      <c r="L22" s="68" t="s">
        <v>83</v>
      </c>
      <c r="M22" s="68"/>
      <c r="N22" s="68"/>
      <c r="O22" s="68"/>
      <c r="P22" s="68"/>
      <c r="Q22" s="68"/>
      <c r="R22" s="68"/>
      <c r="S22" s="68"/>
      <c r="T22" s="27">
        <v>46022</v>
      </c>
      <c r="U22" s="20" t="b">
        <v>0</v>
      </c>
      <c r="V22" s="69">
        <f t="shared" ref="V22" si="4">IF(COUNTIF(U22:U25,TRUE)&gt;COUNTA(L22:S25),IF(COUNTA(L22:S25)=0,0,1),IFERROR(COUNTIF(U22:U25,TRUE)/COUNTA(L22:S25),0))</f>
        <v>0</v>
      </c>
    </row>
    <row r="23" spans="1:22" ht="14" thickBot="1">
      <c r="A23" s="64"/>
      <c r="B23" s="57"/>
      <c r="C23" s="57"/>
      <c r="D23" s="57"/>
      <c r="E23" s="57"/>
      <c r="F23" s="57"/>
      <c r="G23" s="57"/>
      <c r="H23" s="57"/>
      <c r="I23" s="57"/>
      <c r="J23" s="57"/>
      <c r="K23" s="13">
        <v>2</v>
      </c>
      <c r="L23" s="68" t="s">
        <v>83</v>
      </c>
      <c r="M23" s="68"/>
      <c r="N23" s="68"/>
      <c r="O23" s="68"/>
      <c r="P23" s="68"/>
      <c r="Q23" s="68"/>
      <c r="R23" s="68"/>
      <c r="S23" s="68"/>
      <c r="T23" s="24"/>
      <c r="U23" s="14" t="b">
        <v>0</v>
      </c>
      <c r="V23" s="70"/>
    </row>
    <row r="24" spans="1:22" ht="14" thickBot="1">
      <c r="A24" s="64"/>
      <c r="B24" s="57"/>
      <c r="C24" s="57"/>
      <c r="D24" s="57"/>
      <c r="E24" s="57"/>
      <c r="F24" s="57"/>
      <c r="G24" s="57"/>
      <c r="H24" s="57"/>
      <c r="I24" s="57"/>
      <c r="J24" s="57"/>
      <c r="K24" s="13">
        <v>3</v>
      </c>
      <c r="L24" s="68" t="s">
        <v>83</v>
      </c>
      <c r="M24" s="68"/>
      <c r="N24" s="68"/>
      <c r="O24" s="68"/>
      <c r="P24" s="68"/>
      <c r="Q24" s="68"/>
      <c r="R24" s="68"/>
      <c r="S24" s="68"/>
      <c r="T24" s="24"/>
      <c r="U24" s="14" t="b">
        <v>0</v>
      </c>
      <c r="V24" s="70"/>
    </row>
    <row r="25" spans="1:22" ht="14" thickBot="1">
      <c r="A25" s="65"/>
      <c r="B25" s="67"/>
      <c r="C25" s="67"/>
      <c r="D25" s="67"/>
      <c r="E25" s="67"/>
      <c r="F25" s="67"/>
      <c r="G25" s="67"/>
      <c r="H25" s="67"/>
      <c r="I25" s="67"/>
      <c r="J25" s="67"/>
      <c r="K25" s="17">
        <v>4</v>
      </c>
      <c r="L25" s="68" t="s">
        <v>84</v>
      </c>
      <c r="M25" s="68"/>
      <c r="N25" s="68"/>
      <c r="O25" s="68"/>
      <c r="P25" s="68"/>
      <c r="Q25" s="68"/>
      <c r="R25" s="68"/>
      <c r="S25" s="68"/>
      <c r="T25" s="25"/>
      <c r="U25" s="18" t="b">
        <v>0</v>
      </c>
      <c r="V25" s="71"/>
    </row>
    <row r="26" spans="1:22" ht="14" thickBot="1">
      <c r="A26" s="63">
        <v>7</v>
      </c>
      <c r="B26" s="66" t="s">
        <v>66</v>
      </c>
      <c r="C26" s="66"/>
      <c r="D26" s="66"/>
      <c r="E26" s="66"/>
      <c r="F26" s="66"/>
      <c r="G26" s="66"/>
      <c r="H26" s="66"/>
      <c r="I26" s="66"/>
      <c r="J26" s="66"/>
      <c r="K26" s="19">
        <v>1</v>
      </c>
      <c r="L26" s="68" t="s">
        <v>85</v>
      </c>
      <c r="M26" s="68"/>
      <c r="N26" s="68"/>
      <c r="O26" s="68"/>
      <c r="P26" s="68"/>
      <c r="Q26" s="68"/>
      <c r="R26" s="68"/>
      <c r="S26" s="68"/>
      <c r="T26" s="27">
        <v>45808</v>
      </c>
      <c r="U26" s="20" t="b">
        <v>0</v>
      </c>
      <c r="V26" s="69">
        <f t="shared" ref="V26" si="5">IF(COUNTIF(U26:U29,TRUE)&gt;COUNTA(L26:S29),IF(COUNTA(L26:S29)=0,0,1),IFERROR(COUNTIF(U26:U29,TRUE)/COUNTA(L26:S29),0))</f>
        <v>0</v>
      </c>
    </row>
    <row r="27" spans="1:22" ht="14" thickBot="1">
      <c r="A27" s="64"/>
      <c r="B27" s="57"/>
      <c r="C27" s="57"/>
      <c r="D27" s="57"/>
      <c r="E27" s="57"/>
      <c r="F27" s="57"/>
      <c r="G27" s="57"/>
      <c r="H27" s="57"/>
      <c r="I27" s="57"/>
      <c r="J27" s="57"/>
      <c r="K27" s="13">
        <v>2</v>
      </c>
      <c r="L27" s="68" t="s">
        <v>85</v>
      </c>
      <c r="M27" s="68"/>
      <c r="N27" s="68"/>
      <c r="O27" s="68"/>
      <c r="P27" s="68"/>
      <c r="Q27" s="68"/>
      <c r="R27" s="68"/>
      <c r="S27" s="68"/>
      <c r="T27" s="24">
        <v>45869</v>
      </c>
      <c r="U27" s="14" t="b">
        <v>0</v>
      </c>
      <c r="V27" s="70"/>
    </row>
    <row r="28" spans="1:22" ht="14" thickBot="1">
      <c r="A28" s="64"/>
      <c r="B28" s="57"/>
      <c r="C28" s="57"/>
      <c r="D28" s="57"/>
      <c r="E28" s="57"/>
      <c r="F28" s="57"/>
      <c r="G28" s="57"/>
      <c r="H28" s="57"/>
      <c r="I28" s="57"/>
      <c r="J28" s="57"/>
      <c r="K28" s="13">
        <v>3</v>
      </c>
      <c r="L28" s="68" t="s">
        <v>85</v>
      </c>
      <c r="M28" s="68"/>
      <c r="N28" s="68"/>
      <c r="O28" s="68"/>
      <c r="P28" s="68"/>
      <c r="Q28" s="68"/>
      <c r="R28" s="68"/>
      <c r="S28" s="68"/>
      <c r="T28" s="24">
        <v>45961</v>
      </c>
      <c r="U28" s="14" t="b">
        <v>0</v>
      </c>
      <c r="V28" s="70"/>
    </row>
    <row r="29" spans="1:22" ht="41.5" customHeight="1" thickBot="1">
      <c r="A29" s="65"/>
      <c r="B29" s="67"/>
      <c r="C29" s="67"/>
      <c r="D29" s="67"/>
      <c r="E29" s="67"/>
      <c r="F29" s="67"/>
      <c r="G29" s="67"/>
      <c r="H29" s="67"/>
      <c r="I29" s="67"/>
      <c r="J29" s="67"/>
      <c r="K29" s="17">
        <v>4</v>
      </c>
      <c r="L29" s="68" t="s">
        <v>86</v>
      </c>
      <c r="M29" s="68"/>
      <c r="N29" s="68"/>
      <c r="O29" s="68"/>
      <c r="P29" s="68"/>
      <c r="Q29" s="68"/>
      <c r="R29" s="68"/>
      <c r="S29" s="68"/>
      <c r="T29" s="25">
        <v>46022</v>
      </c>
      <c r="U29" s="18" t="b">
        <v>0</v>
      </c>
      <c r="V29" s="71"/>
    </row>
    <row r="30" spans="1:22">
      <c r="A30" s="63">
        <v>8</v>
      </c>
      <c r="B30" s="66"/>
      <c r="C30" s="66"/>
      <c r="D30" s="66"/>
      <c r="E30" s="66"/>
      <c r="F30" s="66"/>
      <c r="G30" s="66"/>
      <c r="H30" s="66"/>
      <c r="I30" s="66"/>
      <c r="J30" s="66"/>
      <c r="K30" s="19">
        <v>1</v>
      </c>
      <c r="L30" s="68"/>
      <c r="M30" s="68"/>
      <c r="N30" s="68"/>
      <c r="O30" s="68"/>
      <c r="P30" s="68"/>
      <c r="Q30" s="68"/>
      <c r="R30" s="68"/>
      <c r="S30" s="68"/>
      <c r="T30" s="27"/>
      <c r="U30" s="20" t="b">
        <v>0</v>
      </c>
      <c r="V30" s="69">
        <f t="shared" ref="V30" si="6">IF(COUNTIF(U30:U33,TRUE)&gt;COUNTA(L30:S33),IF(COUNTA(L30:S33)=0,0,1),IFERROR(COUNTIF(U30:U33,TRUE)/COUNTA(L30:S33),0))</f>
        <v>0</v>
      </c>
    </row>
    <row r="31" spans="1:22">
      <c r="A31" s="64"/>
      <c r="B31" s="57"/>
      <c r="C31" s="57"/>
      <c r="D31" s="57"/>
      <c r="E31" s="57"/>
      <c r="F31" s="57"/>
      <c r="G31" s="57"/>
      <c r="H31" s="57"/>
      <c r="I31" s="57"/>
      <c r="J31" s="57"/>
      <c r="K31" s="13">
        <v>2</v>
      </c>
      <c r="L31" s="72"/>
      <c r="M31" s="72"/>
      <c r="N31" s="72"/>
      <c r="O31" s="72"/>
      <c r="P31" s="72"/>
      <c r="Q31" s="72"/>
      <c r="R31" s="72"/>
      <c r="S31" s="72"/>
      <c r="T31" s="24"/>
      <c r="U31" s="14" t="b">
        <v>0</v>
      </c>
      <c r="V31" s="70"/>
    </row>
    <row r="32" spans="1:22">
      <c r="A32" s="64"/>
      <c r="B32" s="57"/>
      <c r="C32" s="57"/>
      <c r="D32" s="57"/>
      <c r="E32" s="57"/>
      <c r="F32" s="57"/>
      <c r="G32" s="57"/>
      <c r="H32" s="57"/>
      <c r="I32" s="57"/>
      <c r="J32" s="57"/>
      <c r="K32" s="13">
        <v>3</v>
      </c>
      <c r="L32" s="72"/>
      <c r="M32" s="72"/>
      <c r="N32" s="72"/>
      <c r="O32" s="72"/>
      <c r="P32" s="72"/>
      <c r="Q32" s="72"/>
      <c r="R32" s="72"/>
      <c r="S32" s="72"/>
      <c r="T32" s="24"/>
      <c r="U32" s="14" t="b">
        <v>0</v>
      </c>
      <c r="V32" s="70"/>
    </row>
    <row r="33" spans="1:22" ht="14" thickBot="1">
      <c r="A33" s="65"/>
      <c r="B33" s="67"/>
      <c r="C33" s="67"/>
      <c r="D33" s="67"/>
      <c r="E33" s="67"/>
      <c r="F33" s="67"/>
      <c r="G33" s="67"/>
      <c r="H33" s="67"/>
      <c r="I33" s="67"/>
      <c r="J33" s="67"/>
      <c r="K33" s="17">
        <v>4</v>
      </c>
      <c r="L33" s="73"/>
      <c r="M33" s="73"/>
      <c r="N33" s="73"/>
      <c r="O33" s="73"/>
      <c r="P33" s="73"/>
      <c r="Q33" s="73"/>
      <c r="R33" s="73"/>
      <c r="S33" s="73"/>
      <c r="T33" s="25"/>
      <c r="U33" s="18" t="b">
        <v>0</v>
      </c>
      <c r="V33" s="71"/>
    </row>
    <row r="34" spans="1:22">
      <c r="A34" s="15"/>
      <c r="B34" s="15"/>
      <c r="C34" s="15"/>
      <c r="D34" s="15"/>
      <c r="E34" s="15"/>
      <c r="F34" s="15"/>
      <c r="G34" s="15"/>
      <c r="H34" s="15"/>
      <c r="I34" s="15"/>
      <c r="J34" s="15"/>
      <c r="K34" s="15"/>
      <c r="L34" s="15"/>
      <c r="M34" s="15"/>
      <c r="N34" s="15"/>
      <c r="O34" s="15"/>
      <c r="P34" s="15"/>
      <c r="Q34" s="15"/>
      <c r="R34" s="15"/>
      <c r="S34" s="15"/>
      <c r="T34" s="15"/>
      <c r="U34" s="15"/>
      <c r="V34" s="15"/>
    </row>
  </sheetData>
  <sheetProtection algorithmName="SHA-512" hashValue="BOosIrbC/zTngrY8oAXdXHPpp3z9nVhoO3wtBV82qiT/y2cnwYfsbHUIBFDedh8F5Pcy+B2VoFo0pHXZmjTVKw==" saltValue="rmiC5iZaxFYfqEF47d+l4A==" spinCount="100000" sheet="1" objects="1" scenarios="1" formatCells="0" formatRows="0" selectLockedCells="1"/>
  <mergeCells count="58">
    <mergeCell ref="A10:A13"/>
    <mergeCell ref="B10:J13"/>
    <mergeCell ref="A1:J1"/>
    <mergeCell ref="A2:A5"/>
    <mergeCell ref="B2:J5"/>
    <mergeCell ref="A6:A9"/>
    <mergeCell ref="B6:J9"/>
    <mergeCell ref="A26:A29"/>
    <mergeCell ref="B26:J29"/>
    <mergeCell ref="A14:A17"/>
    <mergeCell ref="B14:J17"/>
    <mergeCell ref="A18:A21"/>
    <mergeCell ref="B18:J21"/>
    <mergeCell ref="A22:A25"/>
    <mergeCell ref="B22:J25"/>
    <mergeCell ref="K1:S1"/>
    <mergeCell ref="L7:S7"/>
    <mergeCell ref="L8:S8"/>
    <mergeCell ref="L9:S9"/>
    <mergeCell ref="L10:S10"/>
    <mergeCell ref="L2:S2"/>
    <mergeCell ref="L3:S3"/>
    <mergeCell ref="L4:S4"/>
    <mergeCell ref="L5:S5"/>
    <mergeCell ref="L6:S6"/>
    <mergeCell ref="L19:S19"/>
    <mergeCell ref="L20:S20"/>
    <mergeCell ref="L21:S21"/>
    <mergeCell ref="L22:S22"/>
    <mergeCell ref="L11:S11"/>
    <mergeCell ref="L12:S12"/>
    <mergeCell ref="L13:S13"/>
    <mergeCell ref="L14:S14"/>
    <mergeCell ref="L15:S15"/>
    <mergeCell ref="L16:S16"/>
    <mergeCell ref="L29:S29"/>
    <mergeCell ref="V2:V5"/>
    <mergeCell ref="V6:V9"/>
    <mergeCell ref="V10:V13"/>
    <mergeCell ref="V14:V17"/>
    <mergeCell ref="V18:V21"/>
    <mergeCell ref="V22:V25"/>
    <mergeCell ref="V26:V29"/>
    <mergeCell ref="L23:S23"/>
    <mergeCell ref="L24:S24"/>
    <mergeCell ref="L25:S25"/>
    <mergeCell ref="L26:S26"/>
    <mergeCell ref="L27:S27"/>
    <mergeCell ref="L28:S28"/>
    <mergeCell ref="L17:S17"/>
    <mergeCell ref="L18:S18"/>
    <mergeCell ref="A30:A33"/>
    <mergeCell ref="B30:J33"/>
    <mergeCell ref="L30:S30"/>
    <mergeCell ref="V30:V33"/>
    <mergeCell ref="L31:S31"/>
    <mergeCell ref="L32:S32"/>
    <mergeCell ref="L33:S33"/>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239D633-EAC5-45B8-AB0E-727F0129A5EB}">
          <x14:formula1>
            <xm:f>Val!$A$1:$A$12</xm:f>
          </x14:formula1>
          <xm:sqref>T2:T33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E7D-796C-40B6-B1E9-D5A5505DCABB}">
  <sheetPr codeName="Hoja5"/>
  <dimension ref="A1:A12"/>
  <sheetViews>
    <sheetView workbookViewId="0">
      <selection sqref="A1:A12"/>
    </sheetView>
  </sheetViews>
  <sheetFormatPr baseColWidth="10" defaultRowHeight="14"/>
  <cols>
    <col min="1" max="1" width="10.83203125" bestFit="1" customWidth="1"/>
  </cols>
  <sheetData>
    <row r="1" spans="1:1">
      <c r="A1" s="23">
        <v>45688</v>
      </c>
    </row>
    <row r="2" spans="1:1">
      <c r="A2" s="23">
        <v>45716</v>
      </c>
    </row>
    <row r="3" spans="1:1">
      <c r="A3" s="23">
        <v>45747</v>
      </c>
    </row>
    <row r="4" spans="1:1">
      <c r="A4" s="23">
        <v>45777</v>
      </c>
    </row>
    <row r="5" spans="1:1">
      <c r="A5" s="23">
        <v>45808</v>
      </c>
    </row>
    <row r="6" spans="1:1">
      <c r="A6" s="23">
        <v>45838</v>
      </c>
    </row>
    <row r="7" spans="1:1">
      <c r="A7" s="23">
        <v>45869</v>
      </c>
    </row>
    <row r="8" spans="1:1">
      <c r="A8" s="23">
        <v>45900</v>
      </c>
    </row>
    <row r="9" spans="1:1">
      <c r="A9" s="23">
        <v>45930</v>
      </c>
    </row>
    <row r="10" spans="1:1">
      <c r="A10" s="23">
        <v>45961</v>
      </c>
    </row>
    <row r="11" spans="1:1">
      <c r="A11" s="23">
        <v>45991</v>
      </c>
    </row>
    <row r="12" spans="1:1">
      <c r="A12" s="23">
        <v>46022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Resumen</vt:lpstr>
      <vt:lpstr>Obligaciones</vt:lpstr>
      <vt:lpstr>Productos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Homez Caicedo</dc:creator>
  <cp:lastModifiedBy>Monica Lucia Jimenez Guatibonza</cp:lastModifiedBy>
  <cp:lastPrinted>2025-01-30T17:38:07Z</cp:lastPrinted>
  <dcterms:created xsi:type="dcterms:W3CDTF">2025-01-30T12:07:40Z</dcterms:created>
  <dcterms:modified xsi:type="dcterms:W3CDTF">2025-08-29T18:14:34Z</dcterms:modified>
</cp:coreProperties>
</file>